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516.7821\"/>
    </mc:Choice>
  </mc:AlternateContent>
  <bookViews>
    <workbookView xWindow="3645" yWindow="60" windowWidth="10995" windowHeight="12285" tabRatio="729"/>
  </bookViews>
  <sheets>
    <sheet name="прил 9 Ведомственные 2024 " sheetId="8" r:id="rId1"/>
  </sheets>
  <definedNames>
    <definedName name="_xlnm._FilterDatabase" localSheetId="0" hidden="1">'прил 9 Ведомственные 2024 '!$B$13:$O$447</definedName>
    <definedName name="_xlnm.Print_Area" localSheetId="0">'прил 9 Ведомственные 2024 '!$A$1:$L$445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10" i="8" l="1"/>
  <c r="K109" i="8" s="1"/>
  <c r="K108" i="8" s="1"/>
  <c r="K107" i="8" s="1"/>
  <c r="K106" i="8" s="1"/>
  <c r="K105" i="8" s="1"/>
  <c r="K104" i="8" s="1"/>
  <c r="K103" i="8" s="1"/>
  <c r="K102" i="8"/>
  <c r="K101" i="8" s="1"/>
  <c r="K100" i="8"/>
  <c r="K99" i="8" s="1"/>
  <c r="I100" i="8"/>
  <c r="I99" i="8" s="1"/>
  <c r="I102" i="8"/>
  <c r="I101" i="8" s="1"/>
  <c r="I110" i="8"/>
  <c r="I109" i="8" s="1"/>
  <c r="I108" i="8" s="1"/>
  <c r="I107" i="8" s="1"/>
  <c r="I106" i="8" s="1"/>
  <c r="I105" i="8" s="1"/>
  <c r="I104" i="8" s="1"/>
  <c r="I103" i="8" s="1"/>
  <c r="P446" i="8"/>
  <c r="L444" i="8"/>
  <c r="L443" i="8" s="1"/>
  <c r="L442" i="8" s="1"/>
  <c r="L441" i="8" s="1"/>
  <c r="L440" i="8" s="1"/>
  <c r="L439" i="8" s="1"/>
  <c r="L438" i="8" s="1"/>
  <c r="L437" i="8" s="1"/>
  <c r="O443" i="8"/>
  <c r="N443" i="8"/>
  <c r="J443" i="8"/>
  <c r="J442" i="8" s="1"/>
  <c r="J441" i="8" s="1"/>
  <c r="J440" i="8" s="1"/>
  <c r="J439" i="8" s="1"/>
  <c r="J438" i="8" s="1"/>
  <c r="J437" i="8" s="1"/>
  <c r="H443" i="8"/>
  <c r="H442" i="8" s="1"/>
  <c r="H441" i="8" s="1"/>
  <c r="H440" i="8" s="1"/>
  <c r="H439" i="8" s="1"/>
  <c r="H438" i="8" s="1"/>
  <c r="H437" i="8" s="1"/>
  <c r="J436" i="8"/>
  <c r="O435" i="8"/>
  <c r="N435" i="8"/>
  <c r="H435" i="8"/>
  <c r="L434" i="8"/>
  <c r="L433" i="8" s="1"/>
  <c r="O433" i="8"/>
  <c r="N433" i="8"/>
  <c r="N432" i="8" s="1"/>
  <c r="N431" i="8" s="1"/>
  <c r="N430" i="8" s="1"/>
  <c r="N429" i="8" s="1"/>
  <c r="N428" i="8" s="1"/>
  <c r="N427" i="8" s="1"/>
  <c r="J433" i="8"/>
  <c r="H433" i="8"/>
  <c r="L426" i="8"/>
  <c r="L425" i="8" s="1"/>
  <c r="L424" i="8" s="1"/>
  <c r="L423" i="8" s="1"/>
  <c r="L422" i="8" s="1"/>
  <c r="L421" i="8" s="1"/>
  <c r="L420" i="8" s="1"/>
  <c r="L419" i="8" s="1"/>
  <c r="O425" i="8"/>
  <c r="O424" i="8" s="1"/>
  <c r="O423" i="8" s="1"/>
  <c r="O422" i="8" s="1"/>
  <c r="O421" i="8" s="1"/>
  <c r="O420" i="8" s="1"/>
  <c r="O419" i="8" s="1"/>
  <c r="N425" i="8"/>
  <c r="N424" i="8" s="1"/>
  <c r="N423" i="8" s="1"/>
  <c r="N422" i="8" s="1"/>
  <c r="N421" i="8" s="1"/>
  <c r="N420" i="8" s="1"/>
  <c r="N419" i="8" s="1"/>
  <c r="J425" i="8"/>
  <c r="J424" i="8" s="1"/>
  <c r="J423" i="8" s="1"/>
  <c r="J422" i="8" s="1"/>
  <c r="J421" i="8" s="1"/>
  <c r="J420" i="8" s="1"/>
  <c r="J419" i="8" s="1"/>
  <c r="H425" i="8"/>
  <c r="H424" i="8" s="1"/>
  <c r="H423" i="8" s="1"/>
  <c r="H422" i="8" s="1"/>
  <c r="H421" i="8" s="1"/>
  <c r="H420" i="8" s="1"/>
  <c r="H419" i="8" s="1"/>
  <c r="L418" i="8"/>
  <c r="L417" i="8" s="1"/>
  <c r="O417" i="8"/>
  <c r="N417" i="8"/>
  <c r="N416" i="8" s="1"/>
  <c r="N415" i="8" s="1"/>
  <c r="N414" i="8" s="1"/>
  <c r="J417" i="8"/>
  <c r="J416" i="8" s="1"/>
  <c r="J415" i="8" s="1"/>
  <c r="J414" i="8" s="1"/>
  <c r="H417" i="8"/>
  <c r="H416" i="8" s="1"/>
  <c r="O416" i="8"/>
  <c r="O415" i="8" s="1"/>
  <c r="O414" i="8" s="1"/>
  <c r="L413" i="8"/>
  <c r="L412" i="8" s="1"/>
  <c r="L411" i="8" s="1"/>
  <c r="L410" i="8" s="1"/>
  <c r="L409" i="8" s="1"/>
  <c r="O412" i="8"/>
  <c r="O411" i="8" s="1"/>
  <c r="O410" i="8" s="1"/>
  <c r="O409" i="8" s="1"/>
  <c r="N412" i="8"/>
  <c r="N411" i="8" s="1"/>
  <c r="N410" i="8" s="1"/>
  <c r="N409" i="8" s="1"/>
  <c r="J412" i="8"/>
  <c r="J411" i="8" s="1"/>
  <c r="J410" i="8" s="1"/>
  <c r="J409" i="8" s="1"/>
  <c r="H412" i="8"/>
  <c r="H411" i="8" s="1"/>
  <c r="H410" i="8" s="1"/>
  <c r="H409" i="8" s="1"/>
  <c r="O406" i="8"/>
  <c r="O405" i="8" s="1"/>
  <c r="N406" i="8"/>
  <c r="N405" i="8" s="1"/>
  <c r="L406" i="8"/>
  <c r="L405" i="8" s="1"/>
  <c r="J406" i="8"/>
  <c r="J405" i="8" s="1"/>
  <c r="H406" i="8"/>
  <c r="H405" i="8" s="1"/>
  <c r="L404" i="8"/>
  <c r="L403" i="8"/>
  <c r="O402" i="8"/>
  <c r="N402" i="8"/>
  <c r="J402" i="8"/>
  <c r="H402" i="8"/>
  <c r="L401" i="8"/>
  <c r="L400" i="8" s="1"/>
  <c r="O400" i="8"/>
  <c r="N400" i="8"/>
  <c r="J400" i="8"/>
  <c r="H400" i="8"/>
  <c r="L399" i="8"/>
  <c r="L398" i="8" s="1"/>
  <c r="O398" i="8"/>
  <c r="N398" i="8"/>
  <c r="J398" i="8"/>
  <c r="H398" i="8"/>
  <c r="L394" i="8"/>
  <c r="L393" i="8" s="1"/>
  <c r="L392" i="8" s="1"/>
  <c r="O393" i="8"/>
  <c r="O392" i="8" s="1"/>
  <c r="N393" i="8"/>
  <c r="N392" i="8" s="1"/>
  <c r="J393" i="8"/>
  <c r="J392" i="8" s="1"/>
  <c r="H393" i="8"/>
  <c r="H392" i="8" s="1"/>
  <c r="L391" i="8"/>
  <c r="L390" i="8" s="1"/>
  <c r="L389" i="8" s="1"/>
  <c r="O390" i="8"/>
  <c r="O389" i="8" s="1"/>
  <c r="N390" i="8"/>
  <c r="N389" i="8" s="1"/>
  <c r="J390" i="8"/>
  <c r="J389" i="8" s="1"/>
  <c r="H390" i="8"/>
  <c r="H389" i="8" s="1"/>
  <c r="O382" i="8"/>
  <c r="O381" i="8" s="1"/>
  <c r="N382" i="8"/>
  <c r="N381" i="8" s="1"/>
  <c r="L382" i="8"/>
  <c r="L381" i="8" s="1"/>
  <c r="J382" i="8"/>
  <c r="J381" i="8" s="1"/>
  <c r="H382" i="8"/>
  <c r="H381" i="8" s="1"/>
  <c r="O379" i="8"/>
  <c r="O378" i="8" s="1"/>
  <c r="N379" i="8"/>
  <c r="L379" i="8"/>
  <c r="L378" i="8" s="1"/>
  <c r="J379" i="8"/>
  <c r="J378" i="8" s="1"/>
  <c r="H379" i="8"/>
  <c r="H378" i="8" s="1"/>
  <c r="N378" i="8"/>
  <c r="L377" i="8"/>
  <c r="L376" i="8" s="1"/>
  <c r="L375" i="8" s="1"/>
  <c r="O376" i="8"/>
  <c r="O375" i="8" s="1"/>
  <c r="N376" i="8"/>
  <c r="N375" i="8" s="1"/>
  <c r="J376" i="8"/>
  <c r="J375" i="8" s="1"/>
  <c r="H376" i="8"/>
  <c r="H375" i="8" s="1"/>
  <c r="L370" i="8"/>
  <c r="L369" i="8" s="1"/>
  <c r="O369" i="8"/>
  <c r="N369" i="8"/>
  <c r="J369" i="8"/>
  <c r="H369" i="8"/>
  <c r="L368" i="8"/>
  <c r="L367" i="8" s="1"/>
  <c r="O367" i="8"/>
  <c r="N367" i="8"/>
  <c r="J367" i="8"/>
  <c r="H367" i="8"/>
  <c r="L362" i="8"/>
  <c r="L361" i="8" s="1"/>
  <c r="L360" i="8" s="1"/>
  <c r="O361" i="8"/>
  <c r="N361" i="8"/>
  <c r="N360" i="8" s="1"/>
  <c r="J361" i="8"/>
  <c r="J360" i="8" s="1"/>
  <c r="H361" i="8"/>
  <c r="H360" i="8" s="1"/>
  <c r="O360" i="8"/>
  <c r="L359" i="8"/>
  <c r="L358" i="8" s="1"/>
  <c r="L357" i="8" s="1"/>
  <c r="O358" i="8"/>
  <c r="N358" i="8"/>
  <c r="N357" i="8" s="1"/>
  <c r="N356" i="8" s="1"/>
  <c r="N355" i="8" s="1"/>
  <c r="N354" i="8" s="1"/>
  <c r="J358" i="8"/>
  <c r="J357" i="8" s="1"/>
  <c r="H358" i="8"/>
  <c r="H357" i="8" s="1"/>
  <c r="O357" i="8"/>
  <c r="O356" i="8" s="1"/>
  <c r="O355" i="8" s="1"/>
  <c r="O354" i="8" s="1"/>
  <c r="L353" i="8"/>
  <c r="L352" i="8" s="1"/>
  <c r="L351" i="8" s="1"/>
  <c r="L350" i="8" s="1"/>
  <c r="O352" i="8"/>
  <c r="O351" i="8" s="1"/>
  <c r="O350" i="8" s="1"/>
  <c r="N352" i="8"/>
  <c r="N351" i="8" s="1"/>
  <c r="N350" i="8" s="1"/>
  <c r="J352" i="8"/>
  <c r="J351" i="8" s="1"/>
  <c r="J350" i="8" s="1"/>
  <c r="H352" i="8"/>
  <c r="H351" i="8" s="1"/>
  <c r="H350" i="8" s="1"/>
  <c r="L349" i="8"/>
  <c r="L348" i="8" s="1"/>
  <c r="L347" i="8" s="1"/>
  <c r="O348" i="8"/>
  <c r="O347" i="8" s="1"/>
  <c r="N348" i="8"/>
  <c r="N347" i="8" s="1"/>
  <c r="J348" i="8"/>
  <c r="J347" i="8" s="1"/>
  <c r="H348" i="8"/>
  <c r="H347" i="8" s="1"/>
  <c r="L346" i="8"/>
  <c r="L345" i="8" s="1"/>
  <c r="L344" i="8" s="1"/>
  <c r="O345" i="8"/>
  <c r="O344" i="8" s="1"/>
  <c r="N345" i="8"/>
  <c r="N344" i="8" s="1"/>
  <c r="J345" i="8"/>
  <c r="J344" i="8" s="1"/>
  <c r="H345" i="8"/>
  <c r="H344" i="8" s="1"/>
  <c r="O342" i="8"/>
  <c r="O341" i="8" s="1"/>
  <c r="N342" i="8"/>
  <c r="N341" i="8" s="1"/>
  <c r="L342" i="8"/>
  <c r="L341" i="8" s="1"/>
  <c r="J342" i="8"/>
  <c r="J341" i="8" s="1"/>
  <c r="H342" i="8"/>
  <c r="H341" i="8" s="1"/>
  <c r="L337" i="8"/>
  <c r="L336" i="8" s="1"/>
  <c r="L335" i="8" s="1"/>
  <c r="O336" i="8"/>
  <c r="O335" i="8" s="1"/>
  <c r="N336" i="8"/>
  <c r="N335" i="8" s="1"/>
  <c r="J336" i="8"/>
  <c r="J335" i="8" s="1"/>
  <c r="H336" i="8"/>
  <c r="H335" i="8" s="1"/>
  <c r="L334" i="8"/>
  <c r="L333" i="8" s="1"/>
  <c r="L332" i="8" s="1"/>
  <c r="O333" i="8"/>
  <c r="N333" i="8"/>
  <c r="N332" i="8" s="1"/>
  <c r="J333" i="8"/>
  <c r="J332" i="8" s="1"/>
  <c r="H333" i="8"/>
  <c r="H332" i="8" s="1"/>
  <c r="O332" i="8"/>
  <c r="L331" i="8"/>
  <c r="L330" i="8" s="1"/>
  <c r="L329" i="8" s="1"/>
  <c r="O330" i="8"/>
  <c r="N330" i="8"/>
  <c r="N329" i="8" s="1"/>
  <c r="J330" i="8"/>
  <c r="J329" i="8" s="1"/>
  <c r="H330" i="8"/>
  <c r="H329" i="8" s="1"/>
  <c r="O329" i="8"/>
  <c r="L327" i="8"/>
  <c r="L326" i="8" s="1"/>
  <c r="L325" i="8" s="1"/>
  <c r="L324" i="8" s="1"/>
  <c r="O326" i="8"/>
  <c r="N326" i="8"/>
  <c r="J326" i="8"/>
  <c r="J325" i="8" s="1"/>
  <c r="J324" i="8" s="1"/>
  <c r="H326" i="8"/>
  <c r="H325" i="8" s="1"/>
  <c r="H324" i="8" s="1"/>
  <c r="O325" i="8"/>
  <c r="O324" i="8" s="1"/>
  <c r="N325" i="8"/>
  <c r="N324" i="8" s="1"/>
  <c r="O322" i="8"/>
  <c r="N322" i="8"/>
  <c r="L322" i="8"/>
  <c r="J322" i="8"/>
  <c r="H322" i="8"/>
  <c r="L321" i="8"/>
  <c r="L320" i="8" s="1"/>
  <c r="L319" i="8" s="1"/>
  <c r="O320" i="8"/>
  <c r="N320" i="8"/>
  <c r="J320" i="8"/>
  <c r="H320" i="8"/>
  <c r="O317" i="8"/>
  <c r="O316" i="8" s="1"/>
  <c r="N317" i="8"/>
  <c r="N316" i="8" s="1"/>
  <c r="L317" i="8"/>
  <c r="L316" i="8" s="1"/>
  <c r="J317" i="8"/>
  <c r="J316" i="8" s="1"/>
  <c r="H317" i="8"/>
  <c r="H316" i="8" s="1"/>
  <c r="L314" i="8"/>
  <c r="L313" i="8" s="1"/>
  <c r="L312" i="8" s="1"/>
  <c r="L311" i="8" s="1"/>
  <c r="O313" i="8"/>
  <c r="O312" i="8" s="1"/>
  <c r="O311" i="8" s="1"/>
  <c r="N313" i="8"/>
  <c r="N312" i="8" s="1"/>
  <c r="N311" i="8" s="1"/>
  <c r="J313" i="8"/>
  <c r="J312" i="8" s="1"/>
  <c r="J311" i="8" s="1"/>
  <c r="H313" i="8"/>
  <c r="H312" i="8" s="1"/>
  <c r="H311" i="8" s="1"/>
  <c r="O307" i="8"/>
  <c r="N307" i="8"/>
  <c r="L307" i="8"/>
  <c r="H307" i="8"/>
  <c r="L306" i="8"/>
  <c r="L305" i="8" s="1"/>
  <c r="O305" i="8"/>
  <c r="N305" i="8"/>
  <c r="J305" i="8"/>
  <c r="J304" i="8" s="1"/>
  <c r="H305" i="8"/>
  <c r="H304" i="8" s="1"/>
  <c r="L303" i="8"/>
  <c r="L302" i="8" s="1"/>
  <c r="O302" i="8"/>
  <c r="N302" i="8"/>
  <c r="J302" i="8"/>
  <c r="H302" i="8"/>
  <c r="L301" i="8"/>
  <c r="L300" i="8" s="1"/>
  <c r="O300" i="8"/>
  <c r="N300" i="8"/>
  <c r="J300" i="8"/>
  <c r="H300" i="8"/>
  <c r="O297" i="8"/>
  <c r="O296" i="8" s="1"/>
  <c r="N297" i="8"/>
  <c r="N296" i="8" s="1"/>
  <c r="L297" i="8"/>
  <c r="J297" i="8"/>
  <c r="J296" i="8" s="1"/>
  <c r="H297" i="8"/>
  <c r="H296" i="8" s="1"/>
  <c r="L296" i="8"/>
  <c r="L295" i="8"/>
  <c r="L294" i="8" s="1"/>
  <c r="O294" i="8"/>
  <c r="N294" i="8"/>
  <c r="J294" i="8"/>
  <c r="H294" i="8"/>
  <c r="H291" i="8" s="1"/>
  <c r="L293" i="8"/>
  <c r="L292" i="8" s="1"/>
  <c r="O292" i="8"/>
  <c r="N292" i="8"/>
  <c r="J292" i="8"/>
  <c r="H292" i="8"/>
  <c r="L290" i="8"/>
  <c r="L289" i="8" s="1"/>
  <c r="O289" i="8"/>
  <c r="N289" i="8"/>
  <c r="J289" i="8"/>
  <c r="H289" i="8"/>
  <c r="H286" i="8" s="1"/>
  <c r="L288" i="8"/>
  <c r="L287" i="8" s="1"/>
  <c r="O287" i="8"/>
  <c r="N287" i="8"/>
  <c r="J287" i="8"/>
  <c r="H287" i="8"/>
  <c r="L285" i="8"/>
  <c r="L284" i="8" s="1"/>
  <c r="L283" i="8" s="1"/>
  <c r="O284" i="8"/>
  <c r="O283" i="8" s="1"/>
  <c r="N284" i="8"/>
  <c r="N283" i="8" s="1"/>
  <c r="J284" i="8"/>
  <c r="J283" i="8" s="1"/>
  <c r="H284" i="8"/>
  <c r="H283" i="8" s="1"/>
  <c r="L282" i="8"/>
  <c r="L281" i="8" s="1"/>
  <c r="O281" i="8"/>
  <c r="N281" i="8"/>
  <c r="J281" i="8"/>
  <c r="H281" i="8"/>
  <c r="H280" i="8"/>
  <c r="L280" i="8" s="1"/>
  <c r="L279" i="8" s="1"/>
  <c r="O279" i="8"/>
  <c r="N279" i="8"/>
  <c r="J279" i="8"/>
  <c r="L277" i="8"/>
  <c r="L276" i="8" s="1"/>
  <c r="O276" i="8"/>
  <c r="N276" i="8"/>
  <c r="J276" i="8"/>
  <c r="H276" i="8"/>
  <c r="H275" i="8"/>
  <c r="H274" i="8" s="1"/>
  <c r="O274" i="8"/>
  <c r="N274" i="8"/>
  <c r="J274" i="8"/>
  <c r="L272" i="8"/>
  <c r="L271" i="8" s="1"/>
  <c r="O271" i="8"/>
  <c r="N271" i="8"/>
  <c r="J271" i="8"/>
  <c r="H271" i="8"/>
  <c r="L270" i="8"/>
  <c r="L269" i="8" s="1"/>
  <c r="O269" i="8"/>
  <c r="N269" i="8"/>
  <c r="J269" i="8"/>
  <c r="H269" i="8"/>
  <c r="L267" i="8"/>
  <c r="L266" i="8" s="1"/>
  <c r="O266" i="8"/>
  <c r="N266" i="8"/>
  <c r="J266" i="8"/>
  <c r="H266" i="8"/>
  <c r="L265" i="8"/>
  <c r="L264" i="8" s="1"/>
  <c r="O264" i="8"/>
  <c r="N264" i="8"/>
  <c r="J264" i="8"/>
  <c r="H264" i="8"/>
  <c r="L258" i="8"/>
  <c r="L257" i="8" s="1"/>
  <c r="L256" i="8" s="1"/>
  <c r="O257" i="8"/>
  <c r="N257" i="8"/>
  <c r="N256" i="8" s="1"/>
  <c r="J257" i="8"/>
  <c r="J256" i="8" s="1"/>
  <c r="H257" i="8"/>
  <c r="H256" i="8" s="1"/>
  <c r="O256" i="8"/>
  <c r="O254" i="8"/>
  <c r="O253" i="8" s="1"/>
  <c r="N254" i="8"/>
  <c r="L254" i="8"/>
  <c r="J254" i="8"/>
  <c r="J253" i="8" s="1"/>
  <c r="H254" i="8"/>
  <c r="H253" i="8" s="1"/>
  <c r="N253" i="8"/>
  <c r="L253" i="8"/>
  <c r="L249" i="8"/>
  <c r="L248" i="8" s="1"/>
  <c r="L247" i="8" s="1"/>
  <c r="O248" i="8"/>
  <c r="O247" i="8" s="1"/>
  <c r="N248" i="8"/>
  <c r="N247" i="8" s="1"/>
  <c r="J248" i="8"/>
  <c r="J247" i="8" s="1"/>
  <c r="H248" i="8"/>
  <c r="H247" i="8" s="1"/>
  <c r="L246" i="8"/>
  <c r="L245" i="8" s="1"/>
  <c r="L244" i="8" s="1"/>
  <c r="O245" i="8"/>
  <c r="O244" i="8" s="1"/>
  <c r="N245" i="8"/>
  <c r="N244" i="8" s="1"/>
  <c r="J245" i="8"/>
  <c r="J244" i="8" s="1"/>
  <c r="H245" i="8"/>
  <c r="H244" i="8" s="1"/>
  <c r="L243" i="8"/>
  <c r="L242" i="8" s="1"/>
  <c r="L241" i="8" s="1"/>
  <c r="O242" i="8"/>
  <c r="O241" i="8" s="1"/>
  <c r="O240" i="8" s="1"/>
  <c r="O239" i="8" s="1"/>
  <c r="N242" i="8"/>
  <c r="N241" i="8" s="1"/>
  <c r="N240" i="8" s="1"/>
  <c r="N239" i="8" s="1"/>
  <c r="J242" i="8"/>
  <c r="J241" i="8" s="1"/>
  <c r="H242" i="8"/>
  <c r="H241" i="8" s="1"/>
  <c r="O235" i="8"/>
  <c r="O234" i="8" s="1"/>
  <c r="N235" i="8"/>
  <c r="N234" i="8" s="1"/>
  <c r="L235" i="8"/>
  <c r="L234" i="8" s="1"/>
  <c r="J235" i="8"/>
  <c r="J234" i="8" s="1"/>
  <c r="H235" i="8"/>
  <c r="H234" i="8" s="1"/>
  <c r="O232" i="8"/>
  <c r="N232" i="8"/>
  <c r="L232" i="8"/>
  <c r="L229" i="8" s="1"/>
  <c r="J232" i="8"/>
  <c r="J229" i="8" s="1"/>
  <c r="H232" i="8"/>
  <c r="L231" i="8"/>
  <c r="L230" i="8" s="1"/>
  <c r="O230" i="8"/>
  <c r="N230" i="8"/>
  <c r="J230" i="8"/>
  <c r="H230" i="8"/>
  <c r="O227" i="8"/>
  <c r="O226" i="8" s="1"/>
  <c r="N227" i="8"/>
  <c r="L227" i="8"/>
  <c r="L226" i="8" s="1"/>
  <c r="J227" i="8"/>
  <c r="J226" i="8" s="1"/>
  <c r="H227" i="8"/>
  <c r="H226" i="8" s="1"/>
  <c r="N226" i="8"/>
  <c r="O224" i="8"/>
  <c r="O223" i="8" s="1"/>
  <c r="N224" i="8"/>
  <c r="N223" i="8" s="1"/>
  <c r="L224" i="8"/>
  <c r="L223" i="8" s="1"/>
  <c r="J224" i="8"/>
  <c r="J223" i="8" s="1"/>
  <c r="H224" i="8"/>
  <c r="H223" i="8" s="1"/>
  <c r="L219" i="8"/>
  <c r="L218" i="8" s="1"/>
  <c r="L217" i="8" s="1"/>
  <c r="L215" i="8" s="1"/>
  <c r="L214" i="8" s="1"/>
  <c r="L213" i="8" s="1"/>
  <c r="O218" i="8"/>
  <c r="O217" i="8" s="1"/>
  <c r="O215" i="8" s="1"/>
  <c r="O214" i="8" s="1"/>
  <c r="O213" i="8" s="1"/>
  <c r="N218" i="8"/>
  <c r="N217" i="8" s="1"/>
  <c r="N215" i="8" s="1"/>
  <c r="N214" i="8" s="1"/>
  <c r="N213" i="8" s="1"/>
  <c r="J218" i="8"/>
  <c r="J217" i="8" s="1"/>
  <c r="J215" i="8" s="1"/>
  <c r="J214" i="8" s="1"/>
  <c r="J213" i="8" s="1"/>
  <c r="H218" i="8"/>
  <c r="H217" i="8" s="1"/>
  <c r="H216" i="8" s="1"/>
  <c r="H215" i="8" s="1"/>
  <c r="H214" i="8" s="1"/>
  <c r="H213" i="8" s="1"/>
  <c r="L212" i="8"/>
  <c r="L211" i="8" s="1"/>
  <c r="L210" i="8" s="1"/>
  <c r="O211" i="8"/>
  <c r="O210" i="8" s="1"/>
  <c r="N211" i="8"/>
  <c r="N210" i="8" s="1"/>
  <c r="J211" i="8"/>
  <c r="J210" i="8" s="1"/>
  <c r="H211" i="8"/>
  <c r="H210" i="8" s="1"/>
  <c r="L209" i="8"/>
  <c r="L208" i="8" s="1"/>
  <c r="L207" i="8" s="1"/>
  <c r="O208" i="8"/>
  <c r="N208" i="8"/>
  <c r="N207" i="8" s="1"/>
  <c r="J208" i="8"/>
  <c r="J207" i="8" s="1"/>
  <c r="H208" i="8"/>
  <c r="H207" i="8" s="1"/>
  <c r="O207" i="8"/>
  <c r="L206" i="8"/>
  <c r="L205" i="8" s="1"/>
  <c r="L204" i="8" s="1"/>
  <c r="O205" i="8"/>
  <c r="N205" i="8"/>
  <c r="J205" i="8"/>
  <c r="J204" i="8" s="1"/>
  <c r="H205" i="8"/>
  <c r="H204" i="8" s="1"/>
  <c r="O204" i="8"/>
  <c r="N204" i="8"/>
  <c r="O203" i="8"/>
  <c r="O202" i="8" s="1"/>
  <c r="O201" i="8" s="1"/>
  <c r="N203" i="8"/>
  <c r="L203" i="8"/>
  <c r="L202" i="8" s="1"/>
  <c r="L201" i="8" s="1"/>
  <c r="N202" i="8"/>
  <c r="N201" i="8" s="1"/>
  <c r="J202" i="8"/>
  <c r="J201" i="8" s="1"/>
  <c r="H202" i="8"/>
  <c r="H201" i="8" s="1"/>
  <c r="O200" i="8"/>
  <c r="O199" i="8" s="1"/>
  <c r="O198" i="8" s="1"/>
  <c r="N200" i="8"/>
  <c r="N199" i="8" s="1"/>
  <c r="N198" i="8" s="1"/>
  <c r="L200" i="8"/>
  <c r="L199" i="8" s="1"/>
  <c r="L198" i="8" s="1"/>
  <c r="J199" i="8"/>
  <c r="J198" i="8" s="1"/>
  <c r="H199" i="8"/>
  <c r="H198" i="8" s="1"/>
  <c r="L194" i="8"/>
  <c r="L193" i="8" s="1"/>
  <c r="L192" i="8" s="1"/>
  <c r="O193" i="8"/>
  <c r="O192" i="8" s="1"/>
  <c r="N193" i="8"/>
  <c r="N192" i="8" s="1"/>
  <c r="J193" i="8"/>
  <c r="J192" i="8" s="1"/>
  <c r="H193" i="8"/>
  <c r="H192" i="8" s="1"/>
  <c r="L191" i="8"/>
  <c r="L190" i="8" s="1"/>
  <c r="L189" i="8" s="1"/>
  <c r="O190" i="8"/>
  <c r="N190" i="8"/>
  <c r="N189" i="8" s="1"/>
  <c r="J190" i="8"/>
  <c r="J189" i="8" s="1"/>
  <c r="H190" i="8"/>
  <c r="H189" i="8" s="1"/>
  <c r="O189" i="8"/>
  <c r="L188" i="8"/>
  <c r="L187" i="8" s="1"/>
  <c r="L186" i="8" s="1"/>
  <c r="O187" i="8"/>
  <c r="O186" i="8" s="1"/>
  <c r="N187" i="8"/>
  <c r="N186" i="8" s="1"/>
  <c r="J187" i="8"/>
  <c r="J186" i="8" s="1"/>
  <c r="J185" i="8" s="1"/>
  <c r="J184" i="8" s="1"/>
  <c r="J183" i="8" s="1"/>
  <c r="H187" i="8"/>
  <c r="H186" i="8" s="1"/>
  <c r="L181" i="8"/>
  <c r="L180" i="8" s="1"/>
  <c r="L179" i="8" s="1"/>
  <c r="O180" i="8"/>
  <c r="O179" i="8" s="1"/>
  <c r="N180" i="8"/>
  <c r="N179" i="8" s="1"/>
  <c r="J180" i="8"/>
  <c r="J179" i="8" s="1"/>
  <c r="H180" i="8"/>
  <c r="H179" i="8" s="1"/>
  <c r="L178" i="8"/>
  <c r="L177" i="8" s="1"/>
  <c r="L176" i="8" s="1"/>
  <c r="O177" i="8"/>
  <c r="O176" i="8" s="1"/>
  <c r="N177" i="8"/>
  <c r="N176" i="8" s="1"/>
  <c r="J177" i="8"/>
  <c r="J176" i="8" s="1"/>
  <c r="H177" i="8"/>
  <c r="H176" i="8" s="1"/>
  <c r="L175" i="8"/>
  <c r="L174" i="8" s="1"/>
  <c r="L173" i="8" s="1"/>
  <c r="O174" i="8"/>
  <c r="N174" i="8"/>
  <c r="N173" i="8" s="1"/>
  <c r="J174" i="8"/>
  <c r="J173" i="8" s="1"/>
  <c r="H174" i="8"/>
  <c r="H173" i="8" s="1"/>
  <c r="O173" i="8"/>
  <c r="L168" i="8"/>
  <c r="L167" i="8" s="1"/>
  <c r="L166" i="8" s="1"/>
  <c r="L165" i="8" s="1"/>
  <c r="L164" i="8" s="1"/>
  <c r="O167" i="8"/>
  <c r="O166" i="8" s="1"/>
  <c r="O165" i="8" s="1"/>
  <c r="O164" i="8" s="1"/>
  <c r="O163" i="8" s="1"/>
  <c r="N167" i="8"/>
  <c r="N166" i="8" s="1"/>
  <c r="N165" i="8" s="1"/>
  <c r="N164" i="8" s="1"/>
  <c r="N163" i="8" s="1"/>
  <c r="J167" i="8"/>
  <c r="J166" i="8" s="1"/>
  <c r="J165" i="8" s="1"/>
  <c r="J164" i="8" s="1"/>
  <c r="J163" i="8" s="1"/>
  <c r="H167" i="8"/>
  <c r="H166" i="8" s="1"/>
  <c r="H165" i="8" s="1"/>
  <c r="H164" i="8" s="1"/>
  <c r="H163" i="8" s="1"/>
  <c r="L162" i="8"/>
  <c r="L161" i="8" s="1"/>
  <c r="L160" i="8" s="1"/>
  <c r="O161" i="8"/>
  <c r="O160" i="8" s="1"/>
  <c r="N161" i="8"/>
  <c r="N160" i="8" s="1"/>
  <c r="J161" i="8"/>
  <c r="J160" i="8" s="1"/>
  <c r="H161" i="8"/>
  <c r="H160" i="8" s="1"/>
  <c r="L159" i="8"/>
  <c r="L158" i="8" s="1"/>
  <c r="L157" i="8" s="1"/>
  <c r="O158" i="8"/>
  <c r="N158" i="8"/>
  <c r="N157" i="8" s="1"/>
  <c r="J158" i="8"/>
  <c r="J157" i="8" s="1"/>
  <c r="H158" i="8"/>
  <c r="H157" i="8" s="1"/>
  <c r="O157" i="8"/>
  <c r="L156" i="8"/>
  <c r="L155" i="8" s="1"/>
  <c r="L154" i="8" s="1"/>
  <c r="O155" i="8"/>
  <c r="O154" i="8" s="1"/>
  <c r="N155" i="8"/>
  <c r="N154" i="8" s="1"/>
  <c r="J155" i="8"/>
  <c r="J154" i="8" s="1"/>
  <c r="H155" i="8"/>
  <c r="H154" i="8" s="1"/>
  <c r="L148" i="8"/>
  <c r="L147" i="8" s="1"/>
  <c r="L146" i="8" s="1"/>
  <c r="O147" i="8"/>
  <c r="O146" i="8" s="1"/>
  <c r="N147" i="8"/>
  <c r="N146" i="8" s="1"/>
  <c r="J147" i="8"/>
  <c r="J146" i="8" s="1"/>
  <c r="H147" i="8"/>
  <c r="H146" i="8" s="1"/>
  <c r="O144" i="8"/>
  <c r="O143" i="8" s="1"/>
  <c r="N144" i="8"/>
  <c r="L144" i="8"/>
  <c r="L143" i="8" s="1"/>
  <c r="J144" i="8"/>
  <c r="H144" i="8"/>
  <c r="H143" i="8" s="1"/>
  <c r="N143" i="8"/>
  <c r="J143" i="8"/>
  <c r="O141" i="8"/>
  <c r="O140" i="8" s="1"/>
  <c r="N141" i="8"/>
  <c r="L141" i="8"/>
  <c r="L140" i="8" s="1"/>
  <c r="J141" i="8"/>
  <c r="J140" i="8" s="1"/>
  <c r="H141" i="8"/>
  <c r="H140" i="8" s="1"/>
  <c r="N140" i="8"/>
  <c r="O137" i="8"/>
  <c r="O134" i="8" s="1"/>
  <c r="N137" i="8"/>
  <c r="J137" i="8"/>
  <c r="H137" i="8"/>
  <c r="L136" i="8"/>
  <c r="L135" i="8" s="1"/>
  <c r="O135" i="8"/>
  <c r="N135" i="8"/>
  <c r="J135" i="8"/>
  <c r="H135" i="8"/>
  <c r="H134" i="8" s="1"/>
  <c r="N134" i="8"/>
  <c r="L133" i="8"/>
  <c r="L132" i="8" s="1"/>
  <c r="O132" i="8"/>
  <c r="O129" i="8" s="1"/>
  <c r="N132" i="8"/>
  <c r="N129" i="8" s="1"/>
  <c r="J132" i="8"/>
  <c r="H132" i="8"/>
  <c r="L131" i="8"/>
  <c r="L130" i="8" s="1"/>
  <c r="O130" i="8"/>
  <c r="N130" i="8"/>
  <c r="J130" i="8"/>
  <c r="H130" i="8"/>
  <c r="H129" i="8" s="1"/>
  <c r="J128" i="8"/>
  <c r="L124" i="8"/>
  <c r="L123" i="8" s="1"/>
  <c r="L122" i="8" s="1"/>
  <c r="L121" i="8" s="1"/>
  <c r="O123" i="8"/>
  <c r="O122" i="8" s="1"/>
  <c r="O121" i="8" s="1"/>
  <c r="N123" i="8"/>
  <c r="N122" i="8" s="1"/>
  <c r="N121" i="8" s="1"/>
  <c r="J123" i="8"/>
  <c r="J122" i="8" s="1"/>
  <c r="J121" i="8" s="1"/>
  <c r="H123" i="8"/>
  <c r="H122" i="8" s="1"/>
  <c r="H121" i="8" s="1"/>
  <c r="L120" i="8"/>
  <c r="L119" i="8" s="1"/>
  <c r="L118" i="8" s="1"/>
  <c r="O119" i="8"/>
  <c r="O118" i="8" s="1"/>
  <c r="N119" i="8"/>
  <c r="N118" i="8" s="1"/>
  <c r="J119" i="8"/>
  <c r="J118" i="8" s="1"/>
  <c r="H119" i="8"/>
  <c r="H118" i="8" s="1"/>
  <c r="L117" i="8"/>
  <c r="L116" i="8" s="1"/>
  <c r="L115" i="8" s="1"/>
  <c r="O116" i="8"/>
  <c r="O115" i="8" s="1"/>
  <c r="O114" i="8" s="1"/>
  <c r="O113" i="8" s="1"/>
  <c r="O112" i="8" s="1"/>
  <c r="O111" i="8" s="1"/>
  <c r="N116" i="8"/>
  <c r="N115" i="8" s="1"/>
  <c r="N114" i="8" s="1"/>
  <c r="J116" i="8"/>
  <c r="J115" i="8" s="1"/>
  <c r="H116" i="8"/>
  <c r="H115" i="8" s="1"/>
  <c r="L110" i="8"/>
  <c r="L109" i="8" s="1"/>
  <c r="L108" i="8" s="1"/>
  <c r="L107" i="8" s="1"/>
  <c r="L106" i="8" s="1"/>
  <c r="L105" i="8" s="1"/>
  <c r="L104" i="8" s="1"/>
  <c r="O109" i="8"/>
  <c r="N109" i="8"/>
  <c r="N108" i="8" s="1"/>
  <c r="N107" i="8" s="1"/>
  <c r="N106" i="8" s="1"/>
  <c r="N105" i="8" s="1"/>
  <c r="N104" i="8" s="1"/>
  <c r="J109" i="8"/>
  <c r="J108" i="8" s="1"/>
  <c r="J107" i="8" s="1"/>
  <c r="J106" i="8" s="1"/>
  <c r="J105" i="8" s="1"/>
  <c r="J104" i="8" s="1"/>
  <c r="H109" i="8"/>
  <c r="H108" i="8" s="1"/>
  <c r="H107" i="8" s="1"/>
  <c r="H106" i="8" s="1"/>
  <c r="H105" i="8" s="1"/>
  <c r="H104" i="8" s="1"/>
  <c r="O108" i="8"/>
  <c r="O107" i="8" s="1"/>
  <c r="O106" i="8" s="1"/>
  <c r="O105" i="8" s="1"/>
  <c r="O104" i="8" s="1"/>
  <c r="L102" i="8"/>
  <c r="L101" i="8" s="1"/>
  <c r="O101" i="8"/>
  <c r="N101" i="8"/>
  <c r="J101" i="8"/>
  <c r="H101" i="8"/>
  <c r="L100" i="8"/>
  <c r="L99" i="8" s="1"/>
  <c r="O99" i="8"/>
  <c r="N99" i="8"/>
  <c r="J99" i="8"/>
  <c r="H99" i="8"/>
  <c r="O92" i="8"/>
  <c r="O91" i="8" s="1"/>
  <c r="O90" i="8" s="1"/>
  <c r="O88" i="8" s="1"/>
  <c r="N92" i="8"/>
  <c r="N91" i="8" s="1"/>
  <c r="N90" i="8" s="1"/>
  <c r="N88" i="8" s="1"/>
  <c r="L92" i="8"/>
  <c r="L91" i="8" s="1"/>
  <c r="L90" i="8" s="1"/>
  <c r="J92" i="8"/>
  <c r="J91" i="8" s="1"/>
  <c r="J90" i="8" s="1"/>
  <c r="J88" i="8" s="1"/>
  <c r="H92" i="8"/>
  <c r="H91" i="8" s="1"/>
  <c r="H90" i="8" s="1"/>
  <c r="H88" i="8" s="1"/>
  <c r="L89" i="8"/>
  <c r="L87" i="8"/>
  <c r="L86" i="8" s="1"/>
  <c r="O86" i="8"/>
  <c r="N86" i="8"/>
  <c r="N85" i="8" s="1"/>
  <c r="J86" i="8"/>
  <c r="H86" i="8"/>
  <c r="O85" i="8"/>
  <c r="O84" i="8"/>
  <c r="O83" i="8" s="1"/>
  <c r="O82" i="8" s="1"/>
  <c r="N84" i="8"/>
  <c r="N83" i="8" s="1"/>
  <c r="N82" i="8" s="1"/>
  <c r="H84" i="8"/>
  <c r="H83" i="8" s="1"/>
  <c r="H82" i="8" s="1"/>
  <c r="J83" i="8"/>
  <c r="J82" i="8" s="1"/>
  <c r="O77" i="8"/>
  <c r="O76" i="8" s="1"/>
  <c r="N77" i="8"/>
  <c r="L77" i="8"/>
  <c r="L76" i="8" s="1"/>
  <c r="J77" i="8"/>
  <c r="J76" i="8" s="1"/>
  <c r="H77" i="8"/>
  <c r="H76" i="8" s="1"/>
  <c r="N76" i="8"/>
  <c r="L75" i="8"/>
  <c r="L74" i="8"/>
  <c r="O73" i="8"/>
  <c r="N73" i="8"/>
  <c r="J73" i="8"/>
  <c r="H73" i="8"/>
  <c r="L72" i="8"/>
  <c r="L71" i="8" s="1"/>
  <c r="O71" i="8"/>
  <c r="N71" i="8"/>
  <c r="J71" i="8"/>
  <c r="H71" i="8"/>
  <c r="O70" i="8"/>
  <c r="N70" i="8"/>
  <c r="N69" i="8" s="1"/>
  <c r="L70" i="8"/>
  <c r="L69" i="8" s="1"/>
  <c r="O69" i="8"/>
  <c r="J69" i="8"/>
  <c r="H69" i="8"/>
  <c r="L66" i="8"/>
  <c r="L65" i="8" s="1"/>
  <c r="L64" i="8" s="1"/>
  <c r="L63" i="8" s="1"/>
  <c r="O65" i="8"/>
  <c r="O64" i="8" s="1"/>
  <c r="O63" i="8" s="1"/>
  <c r="N65" i="8"/>
  <c r="N64" i="8" s="1"/>
  <c r="N63" i="8" s="1"/>
  <c r="J65" i="8"/>
  <c r="J64" i="8" s="1"/>
  <c r="J63" i="8" s="1"/>
  <c r="H65" i="8"/>
  <c r="H64" i="8" s="1"/>
  <c r="H63" i="8" s="1"/>
  <c r="L59" i="8"/>
  <c r="L58" i="8" s="1"/>
  <c r="L57" i="8" s="1"/>
  <c r="L56" i="8" s="1"/>
  <c r="L55" i="8" s="1"/>
  <c r="L54" i="8" s="1"/>
  <c r="L53" i="8" s="1"/>
  <c r="O58" i="8"/>
  <c r="N58" i="8"/>
  <c r="N57" i="8" s="1"/>
  <c r="N56" i="8" s="1"/>
  <c r="N55" i="8" s="1"/>
  <c r="N54" i="8" s="1"/>
  <c r="N53" i="8" s="1"/>
  <c r="J58" i="8"/>
  <c r="J57" i="8" s="1"/>
  <c r="J56" i="8" s="1"/>
  <c r="J55" i="8" s="1"/>
  <c r="J54" i="8" s="1"/>
  <c r="J53" i="8" s="1"/>
  <c r="H58" i="8"/>
  <c r="H57" i="8" s="1"/>
  <c r="H56" i="8" s="1"/>
  <c r="H55" i="8" s="1"/>
  <c r="H54" i="8" s="1"/>
  <c r="H53" i="8" s="1"/>
  <c r="O57" i="8"/>
  <c r="O56" i="8" s="1"/>
  <c r="O55" i="8" s="1"/>
  <c r="O54" i="8" s="1"/>
  <c r="O53" i="8" s="1"/>
  <c r="L52" i="8"/>
  <c r="L51" i="8" s="1"/>
  <c r="L50" i="8" s="1"/>
  <c r="L49" i="8" s="1"/>
  <c r="L48" i="8" s="1"/>
  <c r="L47" i="8" s="1"/>
  <c r="O51" i="8"/>
  <c r="O50" i="8" s="1"/>
  <c r="O49" i="8" s="1"/>
  <c r="O48" i="8" s="1"/>
  <c r="O47" i="8" s="1"/>
  <c r="N51" i="8"/>
  <c r="N50" i="8" s="1"/>
  <c r="N49" i="8" s="1"/>
  <c r="N48" i="8" s="1"/>
  <c r="N47" i="8" s="1"/>
  <c r="J51" i="8"/>
  <c r="J50" i="8" s="1"/>
  <c r="J49" i="8" s="1"/>
  <c r="J48" i="8" s="1"/>
  <c r="J47" i="8" s="1"/>
  <c r="H51" i="8"/>
  <c r="H50" i="8" s="1"/>
  <c r="H49" i="8" s="1"/>
  <c r="H48" i="8" s="1"/>
  <c r="H47" i="8" s="1"/>
  <c r="L46" i="8"/>
  <c r="L45" i="8" s="1"/>
  <c r="L44" i="8" s="1"/>
  <c r="L43" i="8" s="1"/>
  <c r="L42" i="8" s="1"/>
  <c r="L41" i="8" s="1"/>
  <c r="O45" i="8"/>
  <c r="O44" i="8" s="1"/>
  <c r="O43" i="8" s="1"/>
  <c r="O42" i="8" s="1"/>
  <c r="O41" i="8" s="1"/>
  <c r="N45" i="8"/>
  <c r="N44" i="8" s="1"/>
  <c r="N43" i="8" s="1"/>
  <c r="N42" i="8" s="1"/>
  <c r="N41" i="8" s="1"/>
  <c r="J45" i="8"/>
  <c r="J44" i="8" s="1"/>
  <c r="J43" i="8" s="1"/>
  <c r="J42" i="8" s="1"/>
  <c r="J41" i="8" s="1"/>
  <c r="H45" i="8"/>
  <c r="H44" i="8" s="1"/>
  <c r="H43" i="8" s="1"/>
  <c r="H42" i="8" s="1"/>
  <c r="H41" i="8" s="1"/>
  <c r="L40" i="8"/>
  <c r="L39" i="8"/>
  <c r="O38" i="8"/>
  <c r="N38" i="8"/>
  <c r="J38" i="8"/>
  <c r="H38" i="8"/>
  <c r="O36" i="8"/>
  <c r="N36" i="8"/>
  <c r="L36" i="8"/>
  <c r="J36" i="8"/>
  <c r="H36" i="8"/>
  <c r="O34" i="8"/>
  <c r="N34" i="8"/>
  <c r="L34" i="8"/>
  <c r="J34" i="8"/>
  <c r="H34" i="8"/>
  <c r="L32" i="8"/>
  <c r="L31" i="8" s="1"/>
  <c r="O31" i="8"/>
  <c r="N31" i="8"/>
  <c r="J31" i="8"/>
  <c r="H31" i="8"/>
  <c r="L30" i="8"/>
  <c r="L29" i="8" s="1"/>
  <c r="O29" i="8"/>
  <c r="N29" i="8"/>
  <c r="J29" i="8"/>
  <c r="H29" i="8"/>
  <c r="L28" i="8"/>
  <c r="L27" i="8" s="1"/>
  <c r="O27" i="8"/>
  <c r="N27" i="8"/>
  <c r="J27" i="8"/>
  <c r="H27" i="8"/>
  <c r="L21" i="8"/>
  <c r="L20" i="8" s="1"/>
  <c r="O20" i="8"/>
  <c r="N20" i="8"/>
  <c r="J20" i="8"/>
  <c r="H20" i="8"/>
  <c r="O19" i="8"/>
  <c r="O18" i="8" s="1"/>
  <c r="O17" i="8" s="1"/>
  <c r="O16" i="8" s="1"/>
  <c r="O15" i="8" s="1"/>
  <c r="N19" i="8"/>
  <c r="N18" i="8" s="1"/>
  <c r="N17" i="8" s="1"/>
  <c r="N16" i="8" s="1"/>
  <c r="N15" i="8" s="1"/>
  <c r="J19" i="8"/>
  <c r="J18" i="8" s="1"/>
  <c r="J17" i="8" s="1"/>
  <c r="J16" i="8" s="1"/>
  <c r="J15" i="8" s="1"/>
  <c r="H19" i="8"/>
  <c r="H18" i="8" s="1"/>
  <c r="H17" i="8" s="1"/>
  <c r="H16" i="8" s="1"/>
  <c r="H15" i="8" s="1"/>
  <c r="N286" i="8" l="1"/>
  <c r="L291" i="8"/>
  <c r="J114" i="8"/>
  <c r="J113" i="8" s="1"/>
  <c r="J112" i="8" s="1"/>
  <c r="J111" i="8" s="1"/>
  <c r="O286" i="8"/>
  <c r="N33" i="8"/>
  <c r="O68" i="8"/>
  <c r="N128" i="8"/>
  <c r="O319" i="8"/>
  <c r="O315" i="8" s="1"/>
  <c r="K98" i="8"/>
  <c r="K97" i="8" s="1"/>
  <c r="K96" i="8" s="1"/>
  <c r="K95" i="8" s="1"/>
  <c r="K94" i="8" s="1"/>
  <c r="J98" i="8"/>
  <c r="J97" i="8" s="1"/>
  <c r="J96" i="8" s="1"/>
  <c r="J95" i="8" s="1"/>
  <c r="J94" i="8" s="1"/>
  <c r="O153" i="8"/>
  <c r="O152" i="8" s="1"/>
  <c r="O151" i="8" s="1"/>
  <c r="O150" i="8" s="1"/>
  <c r="H229" i="8"/>
  <c r="H222" i="8" s="1"/>
  <c r="H221" i="8" s="1"/>
  <c r="H220" i="8" s="1"/>
  <c r="N278" i="8"/>
  <c r="O340" i="8"/>
  <c r="M102" i="8"/>
  <c r="M101" i="8" s="1"/>
  <c r="I98" i="8"/>
  <c r="I97" i="8" s="1"/>
  <c r="I96" i="8" s="1"/>
  <c r="I95" i="8" s="1"/>
  <c r="I94" i="8" s="1"/>
  <c r="I445" i="8" s="1"/>
  <c r="J68" i="8"/>
  <c r="J67" i="8" s="1"/>
  <c r="H153" i="8"/>
  <c r="H152" i="8" s="1"/>
  <c r="H151" i="8" s="1"/>
  <c r="H150" i="8" s="1"/>
  <c r="L356" i="8"/>
  <c r="L355" i="8" s="1"/>
  <c r="L354" i="8" s="1"/>
  <c r="M100" i="8"/>
  <c r="M99" i="8" s="1"/>
  <c r="N153" i="8"/>
  <c r="N152" i="8" s="1"/>
  <c r="N151" i="8" s="1"/>
  <c r="N150" i="8" s="1"/>
  <c r="L163" i="8"/>
  <c r="J273" i="8"/>
  <c r="L275" i="8"/>
  <c r="L274" i="8" s="1"/>
  <c r="L273" i="8" s="1"/>
  <c r="L299" i="8"/>
  <c r="N304" i="8"/>
  <c r="H388" i="8"/>
  <c r="H387" i="8" s="1"/>
  <c r="M110" i="8"/>
  <c r="M109" i="8" s="1"/>
  <c r="M108" i="8" s="1"/>
  <c r="M107" i="8" s="1"/>
  <c r="M106" i="8" s="1"/>
  <c r="M105" i="8" s="1"/>
  <c r="M104" i="8" s="1"/>
  <c r="M103" i="8" s="1"/>
  <c r="K445" i="8"/>
  <c r="O229" i="8"/>
  <c r="O222" i="8" s="1"/>
  <c r="O221" i="8" s="1"/>
  <c r="O220" i="8" s="1"/>
  <c r="N408" i="8"/>
  <c r="N229" i="8"/>
  <c r="N222" i="8" s="1"/>
  <c r="N221" i="8" s="1"/>
  <c r="N220" i="8" s="1"/>
  <c r="J62" i="8"/>
  <c r="J61" i="8" s="1"/>
  <c r="O81" i="8"/>
  <c r="O79" i="8" s="1"/>
  <c r="O185" i="8"/>
  <c r="O184" i="8" s="1"/>
  <c r="O183" i="8" s="1"/>
  <c r="N263" i="8"/>
  <c r="H268" i="8"/>
  <c r="L268" i="8"/>
  <c r="J278" i="8"/>
  <c r="N366" i="8"/>
  <c r="N365" i="8" s="1"/>
  <c r="N364" i="8" s="1"/>
  <c r="O388" i="8"/>
  <c r="J139" i="8"/>
  <c r="J127" i="8" s="1"/>
  <c r="J126" i="8" s="1"/>
  <c r="J125" i="8" s="1"/>
  <c r="O98" i="8"/>
  <c r="O97" i="8" s="1"/>
  <c r="O96" i="8" s="1"/>
  <c r="O95" i="8" s="1"/>
  <c r="O94" i="8" s="1"/>
  <c r="J222" i="8"/>
  <c r="J221" i="8" s="1"/>
  <c r="J220" i="8" s="1"/>
  <c r="O299" i="8"/>
  <c r="L416" i="8"/>
  <c r="L415" i="8" s="1"/>
  <c r="L414" i="8" s="1"/>
  <c r="L408" i="8" s="1"/>
  <c r="N273" i="8"/>
  <c r="N328" i="8"/>
  <c r="O67" i="8"/>
  <c r="O62" i="8" s="1"/>
  <c r="O61" i="8" s="1"/>
  <c r="N81" i="8"/>
  <c r="N79" i="8" s="1"/>
  <c r="N98" i="8"/>
  <c r="N97" i="8" s="1"/>
  <c r="N96" i="8" s="1"/>
  <c r="N95" i="8" s="1"/>
  <c r="N94" i="8" s="1"/>
  <c r="O128" i="8"/>
  <c r="H263" i="8"/>
  <c r="N268" i="8"/>
  <c r="O273" i="8"/>
  <c r="N299" i="8"/>
  <c r="L402" i="8"/>
  <c r="L397" i="8" s="1"/>
  <c r="L396" i="8" s="1"/>
  <c r="L395" i="8" s="1"/>
  <c r="L315" i="8"/>
  <c r="N340" i="8"/>
  <c r="N339" i="8" s="1"/>
  <c r="N338" i="8" s="1"/>
  <c r="O26" i="8"/>
  <c r="H98" i="8"/>
  <c r="H97" i="8" s="1"/>
  <c r="H96" i="8" s="1"/>
  <c r="H95" i="8" s="1"/>
  <c r="H94" i="8" s="1"/>
  <c r="L129" i="8"/>
  <c r="L139" i="8"/>
  <c r="L138" i="8" s="1"/>
  <c r="L137" i="8" s="1"/>
  <c r="L134" i="8" s="1"/>
  <c r="J172" i="8"/>
  <c r="J171" i="8" s="1"/>
  <c r="J170" i="8" s="1"/>
  <c r="J169" i="8" s="1"/>
  <c r="J240" i="8"/>
  <c r="J239" i="8" s="1"/>
  <c r="H319" i="8"/>
  <c r="H315" i="8" s="1"/>
  <c r="H26" i="8"/>
  <c r="L26" i="8"/>
  <c r="N26" i="8"/>
  <c r="N25" i="8" s="1"/>
  <c r="N24" i="8" s="1"/>
  <c r="N23" i="8" s="1"/>
  <c r="N22" i="8" s="1"/>
  <c r="L73" i="8"/>
  <c r="L68" i="8" s="1"/>
  <c r="L67" i="8" s="1"/>
  <c r="L62" i="8" s="1"/>
  <c r="L61" i="8" s="1"/>
  <c r="H85" i="8"/>
  <c r="H81" i="8" s="1"/>
  <c r="H80" i="8" s="1"/>
  <c r="H79" i="8" s="1"/>
  <c r="L114" i="8"/>
  <c r="L113" i="8" s="1"/>
  <c r="L112" i="8" s="1"/>
  <c r="L111" i="8" s="1"/>
  <c r="H172" i="8"/>
  <c r="H171" i="8" s="1"/>
  <c r="H170" i="8" s="1"/>
  <c r="H169" i="8" s="1"/>
  <c r="L197" i="8"/>
  <c r="L196" i="8" s="1"/>
  <c r="L195" i="8" s="1"/>
  <c r="J366" i="8"/>
  <c r="J365" i="8" s="1"/>
  <c r="J364" i="8" s="1"/>
  <c r="O366" i="8"/>
  <c r="O365" i="8" s="1"/>
  <c r="O364" i="8" s="1"/>
  <c r="J397" i="8"/>
  <c r="J396" i="8" s="1"/>
  <c r="J395" i="8" s="1"/>
  <c r="L240" i="8"/>
  <c r="L239" i="8" s="1"/>
  <c r="H128" i="8"/>
  <c r="J286" i="8"/>
  <c r="H328" i="8"/>
  <c r="J26" i="8"/>
  <c r="N197" i="8"/>
  <c r="N196" i="8" s="1"/>
  <c r="N195" i="8" s="1"/>
  <c r="J263" i="8"/>
  <c r="O268" i="8"/>
  <c r="H273" i="8"/>
  <c r="L278" i="8"/>
  <c r="L286" i="8"/>
  <c r="N291" i="8"/>
  <c r="H299" i="8"/>
  <c r="O304" i="8"/>
  <c r="H356" i="8"/>
  <c r="H355" i="8" s="1"/>
  <c r="H354" i="8" s="1"/>
  <c r="H366" i="8"/>
  <c r="H365" i="8" s="1"/>
  <c r="H364" i="8" s="1"/>
  <c r="L366" i="8"/>
  <c r="L365" i="8" s="1"/>
  <c r="L364" i="8" s="1"/>
  <c r="J388" i="8"/>
  <c r="O408" i="8"/>
  <c r="J356" i="8"/>
  <c r="J355" i="8" s="1"/>
  <c r="J354" i="8" s="1"/>
  <c r="H240" i="8"/>
  <c r="H239" i="8" s="1"/>
  <c r="H279" i="8"/>
  <c r="H278" i="8" s="1"/>
  <c r="L388" i="8"/>
  <c r="L19" i="8"/>
  <c r="L18" i="8" s="1"/>
  <c r="L17" i="8" s="1"/>
  <c r="L16" i="8" s="1"/>
  <c r="L15" i="8" s="1"/>
  <c r="H68" i="8"/>
  <c r="H67" i="8" s="1"/>
  <c r="H62" i="8" s="1"/>
  <c r="H61" i="8" s="1"/>
  <c r="L172" i="8"/>
  <c r="L171" i="8" s="1"/>
  <c r="L170" i="8" s="1"/>
  <c r="L169" i="8" s="1"/>
  <c r="N185" i="8"/>
  <c r="N184" i="8" s="1"/>
  <c r="N183" i="8" s="1"/>
  <c r="L252" i="8"/>
  <c r="L251" i="8" s="1"/>
  <c r="L250" i="8" s="1"/>
  <c r="O263" i="8"/>
  <c r="L328" i="8"/>
  <c r="N397" i="8"/>
  <c r="N396" i="8" s="1"/>
  <c r="N395" i="8" s="1"/>
  <c r="O432" i="8"/>
  <c r="O431" i="8" s="1"/>
  <c r="O430" i="8" s="1"/>
  <c r="O429" i="8" s="1"/>
  <c r="O428" i="8" s="1"/>
  <c r="O427" i="8" s="1"/>
  <c r="J252" i="8"/>
  <c r="J251" i="8" s="1"/>
  <c r="J250" i="8" s="1"/>
  <c r="J238" i="8" s="1"/>
  <c r="O328" i="8"/>
  <c r="H340" i="8"/>
  <c r="H339" i="8" s="1"/>
  <c r="H338" i="8" s="1"/>
  <c r="N374" i="8"/>
  <c r="N373" i="8" s="1"/>
  <c r="N372" i="8" s="1"/>
  <c r="N371" i="8" s="1"/>
  <c r="N388" i="8"/>
  <c r="J33" i="8"/>
  <c r="H33" i="8"/>
  <c r="O33" i="8"/>
  <c r="N68" i="8"/>
  <c r="N67" i="8" s="1"/>
  <c r="N62" i="8" s="1"/>
  <c r="N61" i="8" s="1"/>
  <c r="J153" i="8"/>
  <c r="J152" i="8" s="1"/>
  <c r="J151" i="8" s="1"/>
  <c r="J150" i="8" s="1"/>
  <c r="N172" i="8"/>
  <c r="N171" i="8" s="1"/>
  <c r="N170" i="8" s="1"/>
  <c r="N169" i="8" s="1"/>
  <c r="H185" i="8"/>
  <c r="H184" i="8" s="1"/>
  <c r="H183" i="8" s="1"/>
  <c r="L185" i="8"/>
  <c r="L184" i="8" s="1"/>
  <c r="L183" i="8" s="1"/>
  <c r="N252" i="8"/>
  <c r="N251" i="8" s="1"/>
  <c r="N250" i="8" s="1"/>
  <c r="N238" i="8" s="1"/>
  <c r="J268" i="8"/>
  <c r="J291" i="8"/>
  <c r="O291" i="8"/>
  <c r="N319" i="8"/>
  <c r="N315" i="8" s="1"/>
  <c r="N310" i="8" s="1"/>
  <c r="J319" i="8"/>
  <c r="J315" i="8" s="1"/>
  <c r="H415" i="8"/>
  <c r="H414" i="8" s="1"/>
  <c r="H408" i="8" s="1"/>
  <c r="N139" i="8"/>
  <c r="L153" i="8"/>
  <c r="L152" i="8" s="1"/>
  <c r="L151" i="8" s="1"/>
  <c r="L150" i="8" s="1"/>
  <c r="L222" i="8"/>
  <c r="L221" i="8" s="1"/>
  <c r="L220" i="8" s="1"/>
  <c r="L38" i="8"/>
  <c r="L33" i="8" s="1"/>
  <c r="N113" i="8"/>
  <c r="N112" i="8" s="1"/>
  <c r="N111" i="8" s="1"/>
  <c r="O172" i="8"/>
  <c r="O171" i="8" s="1"/>
  <c r="O170" i="8" s="1"/>
  <c r="O169" i="8" s="1"/>
  <c r="H252" i="8"/>
  <c r="H251" i="8" s="1"/>
  <c r="H250" i="8" s="1"/>
  <c r="O278" i="8"/>
  <c r="L304" i="8"/>
  <c r="L340" i="8"/>
  <c r="L339" i="8" s="1"/>
  <c r="L338" i="8" s="1"/>
  <c r="L374" i="8"/>
  <c r="L373" i="8" s="1"/>
  <c r="L372" i="8" s="1"/>
  <c r="L371" i="8" s="1"/>
  <c r="H397" i="8"/>
  <c r="H396" i="8" s="1"/>
  <c r="H395" i="8" s="1"/>
  <c r="H432" i="8"/>
  <c r="H431" i="8" s="1"/>
  <c r="H430" i="8" s="1"/>
  <c r="H429" i="8" s="1"/>
  <c r="H428" i="8" s="1"/>
  <c r="H427" i="8" s="1"/>
  <c r="L98" i="8"/>
  <c r="L97" i="8" s="1"/>
  <c r="L96" i="8" s="1"/>
  <c r="L95" i="8" s="1"/>
  <c r="L94" i="8" s="1"/>
  <c r="J85" i="8"/>
  <c r="J81" i="8" s="1"/>
  <c r="J79" i="8" s="1"/>
  <c r="L88" i="8"/>
  <c r="L85" i="8" s="1"/>
  <c r="L84" i="8"/>
  <c r="L83" i="8" s="1"/>
  <c r="L82" i="8" s="1"/>
  <c r="H139" i="8"/>
  <c r="O139" i="8"/>
  <c r="J197" i="8"/>
  <c r="J196" i="8" s="1"/>
  <c r="J195" i="8" s="1"/>
  <c r="J182" i="8" s="1"/>
  <c r="O197" i="8"/>
  <c r="O196" i="8" s="1"/>
  <c r="O195" i="8" s="1"/>
  <c r="H114" i="8"/>
  <c r="H113" i="8" s="1"/>
  <c r="H112" i="8" s="1"/>
  <c r="H111" i="8" s="1"/>
  <c r="H197" i="8"/>
  <c r="H196" i="8" s="1"/>
  <c r="H195" i="8" s="1"/>
  <c r="H182" i="8" s="1"/>
  <c r="O252" i="8"/>
  <c r="O251" i="8" s="1"/>
  <c r="O250" i="8" s="1"/>
  <c r="O238" i="8" s="1"/>
  <c r="L263" i="8"/>
  <c r="J299" i="8"/>
  <c r="J328" i="8"/>
  <c r="O339" i="8"/>
  <c r="O338" i="8" s="1"/>
  <c r="L436" i="8"/>
  <c r="L435" i="8" s="1"/>
  <c r="L432" i="8" s="1"/>
  <c r="L431" i="8" s="1"/>
  <c r="L430" i="8" s="1"/>
  <c r="L429" i="8" s="1"/>
  <c r="L428" i="8" s="1"/>
  <c r="L427" i="8" s="1"/>
  <c r="J435" i="8"/>
  <c r="J432" i="8" s="1"/>
  <c r="J431" i="8" s="1"/>
  <c r="J430" i="8" s="1"/>
  <c r="J429" i="8" s="1"/>
  <c r="J428" i="8" s="1"/>
  <c r="J427" i="8" s="1"/>
  <c r="O374" i="8"/>
  <c r="O373" i="8" s="1"/>
  <c r="O372" i="8" s="1"/>
  <c r="O371" i="8" s="1"/>
  <c r="O397" i="8"/>
  <c r="O396" i="8" s="1"/>
  <c r="O395" i="8" s="1"/>
  <c r="O386" i="8" s="1"/>
  <c r="J340" i="8"/>
  <c r="J339" i="8" s="1"/>
  <c r="J338" i="8" s="1"/>
  <c r="H374" i="8"/>
  <c r="H373" i="8" s="1"/>
  <c r="H372" i="8" s="1"/>
  <c r="H371" i="8" s="1"/>
  <c r="J374" i="8"/>
  <c r="J373" i="8" s="1"/>
  <c r="J372" i="8" s="1"/>
  <c r="J371" i="8" s="1"/>
  <c r="J408" i="8"/>
  <c r="O385" i="8" l="1"/>
  <c r="O384" i="8" s="1"/>
  <c r="O60" i="8"/>
  <c r="L128" i="8"/>
  <c r="L127" i="8" s="1"/>
  <c r="L126" i="8" s="1"/>
  <c r="L125" i="8" s="1"/>
  <c r="L103" i="8" s="1"/>
  <c r="H386" i="8"/>
  <c r="H385" i="8" s="1"/>
  <c r="H384" i="8" s="1"/>
  <c r="N127" i="8"/>
  <c r="N126" i="8" s="1"/>
  <c r="N125" i="8" s="1"/>
  <c r="J386" i="8"/>
  <c r="J385" i="8" s="1"/>
  <c r="J384" i="8" s="1"/>
  <c r="O127" i="8"/>
  <c r="O126" i="8" s="1"/>
  <c r="O125" i="8" s="1"/>
  <c r="O103" i="8" s="1"/>
  <c r="J60" i="8"/>
  <c r="M98" i="8"/>
  <c r="M97" i="8" s="1"/>
  <c r="M96" i="8" s="1"/>
  <c r="M95" i="8" s="1"/>
  <c r="M94" i="8" s="1"/>
  <c r="M445" i="8" s="1"/>
  <c r="J103" i="8"/>
  <c r="N262" i="8"/>
  <c r="N261" i="8" s="1"/>
  <c r="N260" i="8" s="1"/>
  <c r="N259" i="8" s="1"/>
  <c r="N237" i="8" s="1"/>
  <c r="N182" i="8"/>
  <c r="N149" i="8" s="1"/>
  <c r="L238" i="8"/>
  <c r="O363" i="8"/>
  <c r="H149" i="8"/>
  <c r="O182" i="8"/>
  <c r="O149" i="8" s="1"/>
  <c r="N60" i="8"/>
  <c r="N14" i="8" s="1"/>
  <c r="H262" i="8"/>
  <c r="H261" i="8" s="1"/>
  <c r="H260" i="8" s="1"/>
  <c r="H259" i="8" s="1"/>
  <c r="J149" i="8"/>
  <c r="N363" i="8"/>
  <c r="J363" i="8"/>
  <c r="L262" i="8"/>
  <c r="L261" i="8" s="1"/>
  <c r="L260" i="8" s="1"/>
  <c r="L259" i="8" s="1"/>
  <c r="L363" i="8"/>
  <c r="O25" i="8"/>
  <c r="O24" i="8" s="1"/>
  <c r="O23" i="8" s="1"/>
  <c r="O22" i="8" s="1"/>
  <c r="O14" i="8" s="1"/>
  <c r="H363" i="8"/>
  <c r="N309" i="8"/>
  <c r="J310" i="8"/>
  <c r="J309" i="8" s="1"/>
  <c r="H25" i="8"/>
  <c r="H24" i="8" s="1"/>
  <c r="H23" i="8" s="1"/>
  <c r="H22" i="8" s="1"/>
  <c r="H310" i="8"/>
  <c r="H309" i="8" s="1"/>
  <c r="L310" i="8"/>
  <c r="L309" i="8" s="1"/>
  <c r="L386" i="8"/>
  <c r="L385" i="8" s="1"/>
  <c r="L384" i="8" s="1"/>
  <c r="L25" i="8"/>
  <c r="L24" i="8" s="1"/>
  <c r="L23" i="8" s="1"/>
  <c r="L22" i="8" s="1"/>
  <c r="O310" i="8"/>
  <c r="O309" i="8" s="1"/>
  <c r="J262" i="8"/>
  <c r="J261" i="8" s="1"/>
  <c r="J260" i="8" s="1"/>
  <c r="J259" i="8" s="1"/>
  <c r="H127" i="8"/>
  <c r="H126" i="8" s="1"/>
  <c r="H125" i="8" s="1"/>
  <c r="H103" i="8" s="1"/>
  <c r="H60" i="8"/>
  <c r="J25" i="8"/>
  <c r="J24" i="8" s="1"/>
  <c r="J23" i="8" s="1"/>
  <c r="J22" i="8" s="1"/>
  <c r="N103" i="8"/>
  <c r="L182" i="8"/>
  <c r="L149" i="8" s="1"/>
  <c r="N386" i="8"/>
  <c r="N385" i="8" s="1"/>
  <c r="N384" i="8" s="1"/>
  <c r="H238" i="8"/>
  <c r="H237" i="8" s="1"/>
  <c r="L81" i="8"/>
  <c r="L79" i="8" s="1"/>
  <c r="L60" i="8" s="1"/>
  <c r="O262" i="8"/>
  <c r="O261" i="8" s="1"/>
  <c r="O260" i="8" s="1"/>
  <c r="O259" i="8" s="1"/>
  <c r="J14" i="8" l="1"/>
  <c r="L14" i="8"/>
  <c r="L237" i="8"/>
  <c r="L445" i="8" s="1"/>
  <c r="L447" i="8" s="1"/>
  <c r="N445" i="8"/>
  <c r="N441" i="8" s="1"/>
  <c r="N440" i="8" s="1"/>
  <c r="N439" i="8" s="1"/>
  <c r="H14" i="8"/>
  <c r="H445" i="8" s="1"/>
  <c r="O237" i="8"/>
  <c r="O445" i="8" s="1"/>
  <c r="O442" i="8" s="1"/>
  <c r="J237" i="8"/>
  <c r="J445" i="8" s="1"/>
  <c r="O441" i="8" l="1"/>
  <c r="O440" i="8" s="1"/>
  <c r="O439" i="8" s="1"/>
  <c r="N442" i="8"/>
</calcChain>
</file>

<file path=xl/sharedStrings.xml><?xml version="1.0" encoding="utf-8"?>
<sst xmlns="http://schemas.openxmlformats.org/spreadsheetml/2006/main" count="1458" uniqueCount="340">
  <si>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</si>
  <si>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</si>
  <si>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</si>
  <si>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</si>
  <si>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</si>
  <si>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</si>
  <si>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</si>
  <si>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</si>
  <si>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</si>
  <si>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</si>
  <si>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</si>
  <si>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</si>
  <si>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</si>
  <si>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</si>
  <si>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</si>
  <si>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</si>
  <si>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</si>
  <si>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</si>
  <si>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</si>
  <si>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</si>
  <si>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</si>
  <si>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</si>
  <si>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</si>
  <si>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</si>
  <si>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</si>
  <si>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</si>
  <si>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</si>
  <si>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</si>
  <si>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</si>
  <si>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</si>
  <si>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</si>
  <si>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</si>
  <si>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</si>
  <si>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</si>
  <si>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</si>
  <si>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</si>
  <si>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</si>
  <si>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</si>
  <si>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</si>
  <si>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</si>
  <si>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</si>
  <si>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</si>
  <si>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</si>
  <si>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</si>
  <si>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</si>
  <si>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</si>
  <si>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</si>
  <si>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</si>
  <si>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</si>
  <si>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</si>
  <si>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</si>
  <si>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</si>
  <si>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</si>
  <si>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</si>
  <si>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</si>
  <si>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</si>
  <si>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</si>
  <si>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</si>
  <si>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</si>
  <si>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</si>
  <si>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</si>
  <si>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</si>
  <si>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</si>
  <si>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</si>
  <si>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</si>
  <si>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</si>
  <si>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</si>
  <si>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</si>
  <si>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</si>
  <si>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</si>
  <si>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</si>
  <si>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</si>
  <si>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</si>
  <si>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</si>
  <si>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</si>
  <si>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</si>
  <si>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</si>
  <si>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</si>
  <si>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</si>
  <si>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</si>
  <si>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</si>
  <si>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</si>
  <si>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</si>
  <si>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</si>
  <si>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</si>
  <si>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</si>
  <si>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</si>
  <si>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</si>
  <si>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</si>
  <si>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</si>
  <si>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</si>
  <si>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</si>
  <si>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</si>
  <si>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</si>
  <si>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</si>
  <si>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</si>
  <si>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</si>
  <si>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</si>
  <si>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</si>
  <si>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</si>
  <si>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</si>
  <si>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</si>
  <si>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</si>
  <si>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</si>
  <si>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</si>
  <si>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</si>
  <si>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</si>
  <si>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</si>
  <si>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</si>
  <si>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</si>
  <si>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</si>
  <si>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</si>
  <si>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</si>
  <si>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</si>
  <si>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</si>
  <si>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</si>
  <si>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</si>
  <si>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</si>
  <si>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</si>
  <si>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</si>
  <si>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</si>
  <si>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</si>
  <si>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</si>
  <si>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</si>
  <si>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</si>
  <si>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</si>
  <si>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</si>
  <si>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</si>
  <si>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</si>
  <si>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</si>
  <si>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</si>
  <si>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</si>
  <si>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</si>
  <si>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</si>
  <si>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</si>
  <si>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</si>
  <si>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</si>
  <si>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</si>
  <si>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</si>
  <si>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</si>
  <si>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</si>
  <si>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</si>
  <si>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</si>
  <si>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</si>
  <si>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</si>
  <si>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</si>
  <si>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</si>
  <si>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</si>
  <si>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</si>
  <si>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</si>
  <si>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</si>
  <si>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</si>
  <si>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</si>
  <si>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</si>
  <si>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</si>
  <si>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</si>
  <si>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</si>
  <si>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</si>
  <si>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</si>
  <si>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</si>
  <si>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</si>
  <si>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</si>
  <si>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</si>
  <si>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</si>
  <si>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</si>
  <si>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</si>
  <si>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</si>
  <si>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</si>
  <si>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</si>
  <si>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</si>
  <si>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</si>
  <si>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</si>
  <si>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</si>
  <si>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</si>
  <si>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</si>
  <si>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</si>
  <si>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</si>
  <si>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</si>
  <si>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</si>
  <si>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</si>
  <si>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</si>
  <si>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</si>
  <si>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</si>
  <si>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6741199990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</si>
  <si>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</si>
  <si>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</si>
  <si>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</si>
  <si>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</si>
  <si>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</si>
  <si>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</si>
  <si>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</si>
  <si>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</si>
  <si>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</si>
  <si>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</si>
  <si>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</si>
  <si>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</si>
  <si>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</si>
  <si>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</si>
  <si>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</si>
  <si>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</si>
  <si>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</si>
  <si>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</si>
  <si>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</si>
  <si>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</si>
  <si>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</si>
  <si>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</si>
  <si>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</si>
  <si>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</si>
  <si>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</si>
  <si>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</si>
  <si>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</si>
  <si>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</si>
  <si>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</si>
  <si>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</si>
  <si>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</si>
  <si>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</si>
  <si>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</si>
  <si>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</si>
  <si>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</si>
  <si>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</si>
  <si>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</si>
  <si>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</si>
  <si>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</si>
  <si>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</si>
  <si>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</si>
  <si>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</si>
  <si>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</si>
  <si>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</si>
  <si>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</si>
  <si>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</si>
  <si>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</si>
  <si>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</si>
  <si>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</si>
  <si>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</si>
  <si>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</si>
  <si>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</si>
  <si>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</si>
  <si>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</si>
  <si>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</si>
  <si>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</si>
  <si>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</si>
  <si>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</si>
  <si>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</si>
  <si>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</si>
  <si>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</si>
  <si>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</si>
  <si>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</si>
  <si>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</si>
  <si>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</si>
  <si>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</si>
  <si>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</si>
  <si>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</si>
  <si>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</si>
  <si>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</si>
  <si>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</si>
  <si>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</si>
  <si>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</si>
  <si>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</si>
  <si>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</si>
  <si>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</si>
  <si>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</si>
  <si>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</si>
  <si>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</si>
  <si>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</si>
  <si>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</si>
  <si>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</si>
  <si>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</si>
  <si>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</si>
  <si>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</si>
  <si>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</si>
  <si>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</si>
  <si>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</si>
  <si>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</si>
  <si>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</si>
  <si>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</si>
  <si>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</si>
  <si>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</si>
  <si>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</si>
  <si>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</si>
  <si>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</si>
  <si>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</si>
  <si>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</si>
  <si>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</si>
  <si>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</si>
  <si>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</si>
  <si>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</si>
  <si>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</si>
  <si>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</si>
  <si>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</si>
  <si>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</si>
  <si>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</si>
  <si>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</si>
  <si>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</si>
  <si>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</si>
  <si>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</si>
  <si>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</si>
  <si>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</si>
  <si>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</si>
  <si>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</si>
  <si>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</si>
  <si>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</si>
  <si>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</si>
  <si>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</si>
  <si>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</si>
  <si>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</si>
  <si>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</si>
  <si>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</si>
  <si>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</si>
  <si>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</si>
  <si>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</si>
  <si>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</si>
  <si>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</si>
  <si>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</si>
  <si>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</si>
  <si>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 xml:space="preserve">от 26.12.2023 № 36 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</si>
  <si>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</si>
  <si>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</si>
  <si>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</si>
  <si>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</si>
  <si>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6541282901</t>
  </si>
  <si>
    <t>65412S2901</t>
  </si>
  <si>
    <t>6841199990</t>
  </si>
  <si>
    <t>65041199990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</si>
  <si>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</si>
  <si>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</si>
  <si>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</si>
  <si>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</si>
  <si>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</si>
  <si>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</si>
  <si>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</si>
  <si>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</si>
  <si>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</si>
  <si>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Приложение № 9</t>
  </si>
  <si>
    <t>Ведомственная структура расходов бюджета городского поселения Игрим  на 2024 год</t>
  </si>
  <si>
    <t>Приложение № 5</t>
  </si>
  <si>
    <t>6741220030</t>
  </si>
  <si>
    <t>7241222020</t>
  </si>
  <si>
    <t>ППП</t>
  </si>
  <si>
    <t>в т.ч. за счет субвенций</t>
  </si>
  <si>
    <t xml:space="preserve">от 26.12.2024 №  143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</si>
</sst>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7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5" fillId="2" borderId="0" xfId="1" applyFont="1" applyFill="1" applyBorder="1" applyAlignment="1">
      <alignment horizontal="right"/>
    </xf>
    <xf numFmtId="0" fontId="7" fillId="0" borderId="0" xfId="1" applyFont="1" applyFill="1"/>
    <xf numFmtId="171" fontId="7" fillId="0" borderId="0" xfId="1" applyNumberFormat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0" fontId="4" fillId="2" borderId="0" xfId="1" applyNumberFormat="1" applyFont="1" applyFill="1" applyBorder="1" applyAlignment="1" applyProtection="1"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/>
    <xf numFmtId="169" fontId="4" fillId="2" borderId="2" xfId="1" applyNumberFormat="1" applyFont="1" applyFill="1" applyBorder="1" applyAlignment="1" applyProtection="1">
      <alignment horizontal="right" vertical="center"/>
      <protection hidden="1"/>
    </xf>
    <xf numFmtId="173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Q451"/>
  <sheetViews>
    <sheetView tabSelected="1" topLeftCell="C1" zoomScale="105" zoomScaleNormal="105" workbookViewId="0">
      <selection activeCell="L4" sqref="L4"/>
    </sheetView>
  </sheetViews>
  <sheetFormatPr defaultColWidth="11.140625" defaultRowHeight="12" x14ac:dyDescent="0.2"/>
  <cols>
    <col min="1" max="1" width="2.28515625" style="29" customWidth="1"/>
    <col min="2" max="2" width="51.7109375" style="29" customWidth="1"/>
    <col min="3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9" width="9.28515625" style="29" customWidth="1"/>
    <col min="10" max="10" width="11.140625" style="29" customWidth="1"/>
    <col min="11" max="11" width="9.28515625" style="29" customWidth="1"/>
    <col min="12" max="12" width="11.140625" style="29" customWidth="1"/>
    <col min="13" max="13" width="9.28515625" style="29" customWidth="1"/>
    <col min="14" max="15" width="9.28515625" style="29" hidden="1" customWidth="1"/>
    <col min="16" max="16" width="11.140625" style="29" customWidth="1"/>
    <col min="17" max="16384" width="11.140625" style="29"/>
  </cols>
  <sheetData>
    <row r="1" spans="1:16" x14ac:dyDescent="0.2">
      <c r="L1" s="52" t="s">
        <v>334</v>
      </c>
    </row>
    <row r="2" spans="1:16" x14ac:dyDescent="0.2">
      <c r="L2" s="52" t="s">
        <v>0</v>
      </c>
    </row>
    <row r="3" spans="1:16" x14ac:dyDescent="0.2">
      <c r="L3" s="52" t="s">
        <v>1</v>
      </c>
    </row>
    <row r="4" spans="1:16" x14ac:dyDescent="0.2">
      <c r="L4" s="52" t="s">
        <v>339</v>
      </c>
    </row>
    <row r="6" spans="1:16" x14ac:dyDescent="0.2">
      <c r="A6" s="48"/>
      <c r="B6" s="48"/>
      <c r="C6" s="49"/>
      <c r="D6" s="49"/>
      <c r="E6" s="49"/>
      <c r="F6" s="50"/>
      <c r="G6" s="51"/>
      <c r="L6" s="52" t="s">
        <v>332</v>
      </c>
      <c r="N6" s="52"/>
      <c r="O6" s="74"/>
    </row>
    <row r="7" spans="1:16" x14ac:dyDescent="0.2">
      <c r="A7" s="53"/>
      <c r="B7" s="53"/>
      <c r="C7" s="54"/>
      <c r="D7" s="54"/>
      <c r="E7" s="54"/>
      <c r="F7" s="50"/>
      <c r="G7" s="1"/>
      <c r="L7" s="52" t="s">
        <v>0</v>
      </c>
      <c r="N7" s="52"/>
      <c r="O7" s="52"/>
    </row>
    <row r="8" spans="1:16" x14ac:dyDescent="0.2">
      <c r="A8" s="1"/>
      <c r="B8" s="1"/>
      <c r="C8" s="54"/>
      <c r="D8" s="54"/>
      <c r="E8" s="54"/>
      <c r="F8" s="50"/>
      <c r="G8" s="1"/>
      <c r="L8" s="52" t="s">
        <v>1</v>
      </c>
      <c r="N8" s="52"/>
      <c r="O8" s="52"/>
    </row>
    <row r="9" spans="1:16" x14ac:dyDescent="0.2">
      <c r="A9" s="1"/>
      <c r="B9" s="1"/>
      <c r="C9" s="54"/>
      <c r="D9" s="54"/>
      <c r="E9" s="54"/>
      <c r="F9" s="50"/>
      <c r="G9" s="1"/>
      <c r="L9" s="52" t="s">
        <v>314</v>
      </c>
      <c r="N9" s="52"/>
      <c r="O9" s="52"/>
    </row>
    <row r="10" spans="1:16" ht="70.5" customHeight="1" x14ac:dyDescent="0.2">
      <c r="B10" s="86" t="s">
        <v>333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</row>
    <row r="11" spans="1:16" x14ac:dyDescent="0.2">
      <c r="B11" s="5"/>
      <c r="C11" s="5"/>
      <c r="D11" s="5"/>
      <c r="E11" s="5"/>
      <c r="F11" s="7"/>
      <c r="G11" s="5"/>
      <c r="H11" s="5"/>
      <c r="I11" s="5"/>
      <c r="J11" s="5" t="s">
        <v>58</v>
      </c>
      <c r="K11" s="5"/>
      <c r="M11" s="5"/>
      <c r="N11" s="5"/>
      <c r="O11" s="5"/>
    </row>
    <row r="12" spans="1:16" ht="33.75" customHeight="1" x14ac:dyDescent="0.2">
      <c r="A12" s="1"/>
      <c r="B12" s="8" t="s">
        <v>2</v>
      </c>
      <c r="C12" s="9" t="s">
        <v>337</v>
      </c>
      <c r="D12" s="9" t="s">
        <v>3</v>
      </c>
      <c r="E12" s="9" t="s">
        <v>4</v>
      </c>
      <c r="F12" s="10" t="s">
        <v>5</v>
      </c>
      <c r="G12" s="8" t="s">
        <v>6</v>
      </c>
      <c r="H12" s="11" t="s">
        <v>131</v>
      </c>
      <c r="I12" s="82" t="s">
        <v>338</v>
      </c>
      <c r="J12" s="11" t="s">
        <v>132</v>
      </c>
      <c r="K12" s="82" t="s">
        <v>338</v>
      </c>
      <c r="L12" s="11" t="s">
        <v>156</v>
      </c>
      <c r="M12" s="82" t="s">
        <v>338</v>
      </c>
      <c r="N12" s="11" t="s">
        <v>131</v>
      </c>
      <c r="O12" s="11" t="s">
        <v>131</v>
      </c>
    </row>
    <row r="13" spans="1:16" x14ac:dyDescent="0.2">
      <c r="A13" s="1"/>
      <c r="B13" s="8"/>
      <c r="C13" s="9"/>
      <c r="D13" s="9"/>
      <c r="E13" s="9"/>
      <c r="F13" s="10"/>
      <c r="G13" s="8"/>
      <c r="H13" s="11" t="s">
        <v>169</v>
      </c>
      <c r="I13" s="11"/>
      <c r="J13" s="11"/>
      <c r="K13" s="11"/>
      <c r="L13" s="11" t="s">
        <v>169</v>
      </c>
      <c r="M13" s="11"/>
      <c r="N13" s="11" t="s">
        <v>218</v>
      </c>
      <c r="O13" s="11" t="s">
        <v>219</v>
      </c>
    </row>
    <row r="14" spans="1:16" x14ac:dyDescent="0.2">
      <c r="A14" s="1"/>
      <c r="B14" s="12" t="s">
        <v>7</v>
      </c>
      <c r="C14" s="13">
        <v>650</v>
      </c>
      <c r="D14" s="13">
        <v>1</v>
      </c>
      <c r="E14" s="10" t="s">
        <v>26</v>
      </c>
      <c r="F14" s="10" t="s">
        <v>8</v>
      </c>
      <c r="G14" s="14" t="s">
        <v>8</v>
      </c>
      <c r="H14" s="15">
        <f>H15+H22+H41+H47+H53+H60</f>
        <v>82932.600000000006</v>
      </c>
      <c r="I14" s="15"/>
      <c r="J14" s="15">
        <f t="shared" ref="J14:L14" si="0">J15+J22+J41+J47+J53+J60</f>
        <v>-9724.9</v>
      </c>
      <c r="K14" s="15"/>
      <c r="L14" s="15">
        <f t="shared" si="0"/>
        <v>73207.7</v>
      </c>
      <c r="M14" s="15"/>
      <c r="N14" s="15">
        <f>N15+N22+N41+N47+N53+N60</f>
        <v>77711.5</v>
      </c>
      <c r="O14" s="15">
        <f>O15+O22+O41+O47+O53+O60</f>
        <v>80840.400000000009</v>
      </c>
    </row>
    <row r="15" spans="1:16" ht="24" x14ac:dyDescent="0.2">
      <c r="A15" s="1"/>
      <c r="B15" s="12" t="s">
        <v>9</v>
      </c>
      <c r="C15" s="13">
        <v>650</v>
      </c>
      <c r="D15" s="13">
        <v>1</v>
      </c>
      <c r="E15" s="13">
        <v>2</v>
      </c>
      <c r="F15" s="10" t="s">
        <v>8</v>
      </c>
      <c r="G15" s="14" t="s">
        <v>8</v>
      </c>
      <c r="H15" s="15">
        <f>H16</f>
        <v>3342</v>
      </c>
      <c r="I15" s="15"/>
      <c r="J15" s="15">
        <f t="shared" ref="J15" si="1">J16</f>
        <v>-467.6</v>
      </c>
      <c r="K15" s="15"/>
      <c r="L15" s="15">
        <f>L16</f>
        <v>2874.4</v>
      </c>
      <c r="M15" s="15"/>
      <c r="N15" s="15">
        <f>N16</f>
        <v>3380</v>
      </c>
      <c r="O15" s="15">
        <f>O16</f>
        <v>3380</v>
      </c>
    </row>
    <row r="16" spans="1:16" ht="24" x14ac:dyDescent="0.2">
      <c r="A16" s="1"/>
      <c r="B16" s="16" t="s">
        <v>274</v>
      </c>
      <c r="C16" s="13">
        <v>650</v>
      </c>
      <c r="D16" s="13">
        <v>1</v>
      </c>
      <c r="E16" s="13">
        <v>2</v>
      </c>
      <c r="F16" s="10" t="s">
        <v>79</v>
      </c>
      <c r="G16" s="14" t="s">
        <v>8</v>
      </c>
      <c r="H16" s="15">
        <f t="shared" ref="H16:O18" si="2">H17</f>
        <v>3342</v>
      </c>
      <c r="I16" s="15"/>
      <c r="J16" s="15">
        <f t="shared" si="2"/>
        <v>-467.6</v>
      </c>
      <c r="K16" s="15"/>
      <c r="L16" s="15">
        <f t="shared" si="2"/>
        <v>2874.4</v>
      </c>
      <c r="M16" s="15"/>
      <c r="N16" s="15">
        <f t="shared" si="2"/>
        <v>3380</v>
      </c>
      <c r="O16" s="15">
        <f t="shared" si="2"/>
        <v>3380</v>
      </c>
    </row>
    <row r="17" spans="1:15" x14ac:dyDescent="0.2">
      <c r="A17" s="1"/>
      <c r="B17" s="16" t="s">
        <v>265</v>
      </c>
      <c r="C17" s="13">
        <v>650</v>
      </c>
      <c r="D17" s="13">
        <v>1</v>
      </c>
      <c r="E17" s="13">
        <v>2</v>
      </c>
      <c r="F17" s="10" t="s">
        <v>221</v>
      </c>
      <c r="G17" s="14" t="s">
        <v>8</v>
      </c>
      <c r="H17" s="15">
        <f>H18</f>
        <v>3342</v>
      </c>
      <c r="I17" s="15"/>
      <c r="J17" s="15">
        <f t="shared" si="2"/>
        <v>-467.6</v>
      </c>
      <c r="K17" s="15"/>
      <c r="L17" s="15">
        <f t="shared" si="2"/>
        <v>2874.4</v>
      </c>
      <c r="M17" s="15"/>
      <c r="N17" s="15">
        <f t="shared" si="2"/>
        <v>3380</v>
      </c>
      <c r="O17" s="15">
        <f t="shared" si="2"/>
        <v>3380</v>
      </c>
    </row>
    <row r="18" spans="1:15" ht="24" x14ac:dyDescent="0.2">
      <c r="A18" s="1"/>
      <c r="B18" s="17" t="s">
        <v>275</v>
      </c>
      <c r="C18" s="13">
        <v>650</v>
      </c>
      <c r="D18" s="13">
        <v>1</v>
      </c>
      <c r="E18" s="13">
        <v>2</v>
      </c>
      <c r="F18" s="10" t="s">
        <v>220</v>
      </c>
      <c r="G18" s="14"/>
      <c r="H18" s="15">
        <f>H19</f>
        <v>3342</v>
      </c>
      <c r="I18" s="15"/>
      <c r="J18" s="15">
        <f t="shared" si="2"/>
        <v>-467.6</v>
      </c>
      <c r="K18" s="15"/>
      <c r="L18" s="15">
        <f t="shared" si="2"/>
        <v>2874.4</v>
      </c>
      <c r="M18" s="15"/>
      <c r="N18" s="15">
        <f t="shared" si="2"/>
        <v>3380</v>
      </c>
      <c r="O18" s="15">
        <f t="shared" si="2"/>
        <v>3380</v>
      </c>
    </row>
    <row r="19" spans="1:15" x14ac:dyDescent="0.2">
      <c r="A19" s="1"/>
      <c r="B19" s="16" t="s">
        <v>276</v>
      </c>
      <c r="C19" s="13">
        <v>650</v>
      </c>
      <c r="D19" s="13">
        <v>1</v>
      </c>
      <c r="E19" s="13">
        <v>2</v>
      </c>
      <c r="F19" s="10" t="s">
        <v>170</v>
      </c>
      <c r="G19" s="14" t="s">
        <v>8</v>
      </c>
      <c r="H19" s="15">
        <f>H21</f>
        <v>3342</v>
      </c>
      <c r="I19" s="15"/>
      <c r="J19" s="15">
        <f t="shared" ref="J19" si="3">J21</f>
        <v>-467.6</v>
      </c>
      <c r="K19" s="15"/>
      <c r="L19" s="15">
        <f>L21</f>
        <v>2874.4</v>
      </c>
      <c r="M19" s="15"/>
      <c r="N19" s="15">
        <f>N21</f>
        <v>3380</v>
      </c>
      <c r="O19" s="15">
        <f>O21</f>
        <v>3380</v>
      </c>
    </row>
    <row r="20" spans="1:15" ht="48" x14ac:dyDescent="0.2">
      <c r="A20" s="1"/>
      <c r="B20" s="16" t="s">
        <v>10</v>
      </c>
      <c r="C20" s="13">
        <v>650</v>
      </c>
      <c r="D20" s="13">
        <v>1</v>
      </c>
      <c r="E20" s="13">
        <v>2</v>
      </c>
      <c r="F20" s="10" t="s">
        <v>170</v>
      </c>
      <c r="G20" s="14">
        <v>100</v>
      </c>
      <c r="H20" s="15">
        <f>H21</f>
        <v>3342</v>
      </c>
      <c r="I20" s="15"/>
      <c r="J20" s="15">
        <f t="shared" ref="J20" si="4">J21</f>
        <v>-467.6</v>
      </c>
      <c r="K20" s="15"/>
      <c r="L20" s="15">
        <f>L21</f>
        <v>2874.4</v>
      </c>
      <c r="M20" s="15"/>
      <c r="N20" s="15">
        <f>N21</f>
        <v>3380</v>
      </c>
      <c r="O20" s="15">
        <f>O21</f>
        <v>3380</v>
      </c>
    </row>
    <row r="21" spans="1:15" ht="24" x14ac:dyDescent="0.2">
      <c r="A21" s="1"/>
      <c r="B21" s="18" t="s">
        <v>12</v>
      </c>
      <c r="C21" s="13">
        <v>650</v>
      </c>
      <c r="D21" s="13">
        <v>1</v>
      </c>
      <c r="E21" s="13">
        <v>2</v>
      </c>
      <c r="F21" s="10" t="s">
        <v>170</v>
      </c>
      <c r="G21" s="14" t="s">
        <v>13</v>
      </c>
      <c r="H21" s="15">
        <v>3342</v>
      </c>
      <c r="I21" s="15"/>
      <c r="J21" s="15">
        <v>-467.6</v>
      </c>
      <c r="K21" s="15"/>
      <c r="L21" s="15">
        <f>H21+J21</f>
        <v>2874.4</v>
      </c>
      <c r="M21" s="15"/>
      <c r="N21" s="15">
        <v>3380</v>
      </c>
      <c r="O21" s="15">
        <v>3380</v>
      </c>
    </row>
    <row r="22" spans="1:15" ht="36" x14ac:dyDescent="0.2">
      <c r="A22" s="1"/>
      <c r="B22" s="12" t="s">
        <v>14</v>
      </c>
      <c r="C22" s="13">
        <v>650</v>
      </c>
      <c r="D22" s="13">
        <v>1</v>
      </c>
      <c r="E22" s="13">
        <v>4</v>
      </c>
      <c r="F22" s="10" t="s">
        <v>8</v>
      </c>
      <c r="G22" s="14" t="s">
        <v>8</v>
      </c>
      <c r="H22" s="15">
        <f>H23</f>
        <v>36224.399999999994</v>
      </c>
      <c r="I22" s="15"/>
      <c r="J22" s="15">
        <f t="shared" ref="J22:O24" si="5">J23</f>
        <v>-6106.4</v>
      </c>
      <c r="K22" s="15"/>
      <c r="L22" s="15">
        <f t="shared" si="5"/>
        <v>30117.999999999996</v>
      </c>
      <c r="M22" s="15"/>
      <c r="N22" s="15">
        <f t="shared" si="5"/>
        <v>35782.300000000003</v>
      </c>
      <c r="O22" s="15">
        <f t="shared" si="5"/>
        <v>35282.300000000003</v>
      </c>
    </row>
    <row r="23" spans="1:15" ht="24" x14ac:dyDescent="0.2">
      <c r="A23" s="1"/>
      <c r="B23" s="16" t="s">
        <v>274</v>
      </c>
      <c r="C23" s="13">
        <v>650</v>
      </c>
      <c r="D23" s="13">
        <v>1</v>
      </c>
      <c r="E23" s="13">
        <v>4</v>
      </c>
      <c r="F23" s="10" t="s">
        <v>79</v>
      </c>
      <c r="G23" s="14" t="s">
        <v>8</v>
      </c>
      <c r="H23" s="15">
        <f>H24</f>
        <v>36224.399999999994</v>
      </c>
      <c r="I23" s="15"/>
      <c r="J23" s="15">
        <f t="shared" si="5"/>
        <v>-6106.4</v>
      </c>
      <c r="K23" s="15"/>
      <c r="L23" s="15">
        <f t="shared" si="5"/>
        <v>30117.999999999996</v>
      </c>
      <c r="M23" s="15"/>
      <c r="N23" s="15">
        <f t="shared" si="5"/>
        <v>35782.300000000003</v>
      </c>
      <c r="O23" s="15">
        <f t="shared" si="5"/>
        <v>35282.300000000003</v>
      </c>
    </row>
    <row r="24" spans="1:15" x14ac:dyDescent="0.2">
      <c r="A24" s="1"/>
      <c r="B24" s="16" t="s">
        <v>265</v>
      </c>
      <c r="C24" s="13">
        <v>650</v>
      </c>
      <c r="D24" s="13">
        <v>1</v>
      </c>
      <c r="E24" s="13">
        <v>4</v>
      </c>
      <c r="F24" s="10" t="s">
        <v>221</v>
      </c>
      <c r="G24" s="14" t="s">
        <v>8</v>
      </c>
      <c r="H24" s="15">
        <f>H25</f>
        <v>36224.399999999994</v>
      </c>
      <c r="I24" s="15"/>
      <c r="J24" s="15">
        <f t="shared" si="5"/>
        <v>-6106.4</v>
      </c>
      <c r="K24" s="15"/>
      <c r="L24" s="15">
        <f t="shared" si="5"/>
        <v>30117.999999999996</v>
      </c>
      <c r="M24" s="15"/>
      <c r="N24" s="15">
        <f t="shared" si="5"/>
        <v>35782.300000000003</v>
      </c>
      <c r="O24" s="15">
        <f t="shared" si="5"/>
        <v>35282.300000000003</v>
      </c>
    </row>
    <row r="25" spans="1:15" ht="24" x14ac:dyDescent="0.2">
      <c r="A25" s="1"/>
      <c r="B25" s="17" t="s">
        <v>275</v>
      </c>
      <c r="C25" s="13">
        <v>650</v>
      </c>
      <c r="D25" s="13">
        <v>1</v>
      </c>
      <c r="E25" s="13">
        <v>4</v>
      </c>
      <c r="F25" s="10" t="s">
        <v>220</v>
      </c>
      <c r="G25" s="14"/>
      <c r="H25" s="15">
        <f>H26+H33</f>
        <v>36224.399999999994</v>
      </c>
      <c r="I25" s="15"/>
      <c r="J25" s="15">
        <f t="shared" ref="J25" si="6">J26+J33</f>
        <v>-6106.4</v>
      </c>
      <c r="K25" s="15"/>
      <c r="L25" s="15">
        <f>L26+L33</f>
        <v>30117.999999999996</v>
      </c>
      <c r="M25" s="15"/>
      <c r="N25" s="15">
        <f>N26+N33</f>
        <v>35782.300000000003</v>
      </c>
      <c r="O25" s="15">
        <f>O26+O33</f>
        <v>35282.300000000003</v>
      </c>
    </row>
    <row r="26" spans="1:15" ht="24" x14ac:dyDescent="0.2">
      <c r="A26" s="1"/>
      <c r="B26" s="17" t="s">
        <v>308</v>
      </c>
      <c r="C26" s="13">
        <v>650</v>
      </c>
      <c r="D26" s="13">
        <v>1</v>
      </c>
      <c r="E26" s="13">
        <v>4</v>
      </c>
      <c r="F26" s="10" t="s">
        <v>171</v>
      </c>
      <c r="G26" s="14" t="s">
        <v>8</v>
      </c>
      <c r="H26" s="15">
        <f>H27+H29+H31</f>
        <v>35553.699999999997</v>
      </c>
      <c r="I26" s="15"/>
      <c r="J26" s="15">
        <f t="shared" ref="J26" si="7">J27+J29+J31</f>
        <v>-6160.4</v>
      </c>
      <c r="K26" s="15"/>
      <c r="L26" s="15">
        <f>L27+L29+L31</f>
        <v>29393.299999999996</v>
      </c>
      <c r="M26" s="15"/>
      <c r="N26" s="15">
        <f>N27+N29+N31</f>
        <v>35782.300000000003</v>
      </c>
      <c r="O26" s="15">
        <f>O27+O29+O31</f>
        <v>35282.300000000003</v>
      </c>
    </row>
    <row r="27" spans="1:15" ht="48" x14ac:dyDescent="0.2">
      <c r="A27" s="1"/>
      <c r="B27" s="18" t="s">
        <v>10</v>
      </c>
      <c r="C27" s="13">
        <v>650</v>
      </c>
      <c r="D27" s="13">
        <v>1</v>
      </c>
      <c r="E27" s="13">
        <v>4</v>
      </c>
      <c r="F27" s="10" t="s">
        <v>171</v>
      </c>
      <c r="G27" s="14" t="s">
        <v>11</v>
      </c>
      <c r="H27" s="15">
        <f>H28</f>
        <v>35381.199999999997</v>
      </c>
      <c r="I27" s="15"/>
      <c r="J27" s="15">
        <f t="shared" ref="J27" si="8">J28</f>
        <v>-6117.4</v>
      </c>
      <c r="K27" s="15"/>
      <c r="L27" s="15">
        <f>L28</f>
        <v>29263.799999999996</v>
      </c>
      <c r="M27" s="15"/>
      <c r="N27" s="15">
        <f>N28</f>
        <v>35707</v>
      </c>
      <c r="O27" s="15">
        <f>O28</f>
        <v>35207</v>
      </c>
    </row>
    <row r="28" spans="1:15" ht="24" x14ac:dyDescent="0.2">
      <c r="A28" s="1"/>
      <c r="B28" s="18" t="s">
        <v>12</v>
      </c>
      <c r="C28" s="13">
        <v>650</v>
      </c>
      <c r="D28" s="13">
        <v>1</v>
      </c>
      <c r="E28" s="13">
        <v>4</v>
      </c>
      <c r="F28" s="10" t="s">
        <v>171</v>
      </c>
      <c r="G28" s="14" t="s">
        <v>13</v>
      </c>
      <c r="H28" s="15">
        <v>35381.199999999997</v>
      </c>
      <c r="I28" s="15"/>
      <c r="J28" s="15">
        <v>-6117.4</v>
      </c>
      <c r="K28" s="15"/>
      <c r="L28" s="15">
        <f>H28+J28</f>
        <v>29263.799999999996</v>
      </c>
      <c r="M28" s="15"/>
      <c r="N28" s="62">
        <v>35707</v>
      </c>
      <c r="O28" s="62">
        <v>35207</v>
      </c>
    </row>
    <row r="29" spans="1:15" ht="24" x14ac:dyDescent="0.2">
      <c r="A29" s="1"/>
      <c r="B29" s="18" t="s">
        <v>68</v>
      </c>
      <c r="C29" s="13">
        <v>650</v>
      </c>
      <c r="D29" s="13">
        <v>1</v>
      </c>
      <c r="E29" s="13">
        <v>4</v>
      </c>
      <c r="F29" s="10" t="s">
        <v>171</v>
      </c>
      <c r="G29" s="14" t="s">
        <v>15</v>
      </c>
      <c r="H29" s="15">
        <f>H30</f>
        <v>38</v>
      </c>
      <c r="I29" s="15"/>
      <c r="J29" s="15">
        <f t="shared" ref="J29" si="9">J30</f>
        <v>-26.6</v>
      </c>
      <c r="K29" s="15"/>
      <c r="L29" s="15">
        <f>L30</f>
        <v>11.399999999999999</v>
      </c>
      <c r="M29" s="15"/>
      <c r="N29" s="15">
        <f>N30</f>
        <v>0</v>
      </c>
      <c r="O29" s="15">
        <f>O30</f>
        <v>0</v>
      </c>
    </row>
    <row r="30" spans="1:15" ht="24" x14ac:dyDescent="0.2">
      <c r="A30" s="1"/>
      <c r="B30" s="18" t="s">
        <v>16</v>
      </c>
      <c r="C30" s="13">
        <v>650</v>
      </c>
      <c r="D30" s="13">
        <v>1</v>
      </c>
      <c r="E30" s="13">
        <v>4</v>
      </c>
      <c r="F30" s="10" t="s">
        <v>171</v>
      </c>
      <c r="G30" s="14" t="s">
        <v>17</v>
      </c>
      <c r="H30" s="15">
        <v>38</v>
      </c>
      <c r="I30" s="15"/>
      <c r="J30" s="15">
        <v>-26.6</v>
      </c>
      <c r="K30" s="15"/>
      <c r="L30" s="15">
        <f>H30+J30</f>
        <v>11.399999999999999</v>
      </c>
      <c r="M30" s="15"/>
      <c r="N30" s="15">
        <v>0</v>
      </c>
      <c r="O30" s="15">
        <v>0</v>
      </c>
    </row>
    <row r="31" spans="1:15" x14ac:dyDescent="0.2">
      <c r="A31" s="1"/>
      <c r="B31" s="18" t="s">
        <v>18</v>
      </c>
      <c r="C31" s="13">
        <v>650</v>
      </c>
      <c r="D31" s="13">
        <v>1</v>
      </c>
      <c r="E31" s="13">
        <v>4</v>
      </c>
      <c r="F31" s="10" t="s">
        <v>171</v>
      </c>
      <c r="G31" s="14">
        <v>800</v>
      </c>
      <c r="H31" s="15">
        <f>H32</f>
        <v>134.5</v>
      </c>
      <c r="I31" s="15"/>
      <c r="J31" s="15">
        <f t="shared" ref="J31" si="10">J32</f>
        <v>-16.399999999999999</v>
      </c>
      <c r="K31" s="15"/>
      <c r="L31" s="15">
        <f>L32</f>
        <v>118.1</v>
      </c>
      <c r="M31" s="15"/>
      <c r="N31" s="15">
        <f>N32</f>
        <v>75.3</v>
      </c>
      <c r="O31" s="15">
        <f>O32</f>
        <v>75.3</v>
      </c>
    </row>
    <row r="32" spans="1:15" x14ac:dyDescent="0.2">
      <c r="A32" s="1"/>
      <c r="B32" s="18" t="s">
        <v>19</v>
      </c>
      <c r="C32" s="13">
        <v>650</v>
      </c>
      <c r="D32" s="13">
        <v>1</v>
      </c>
      <c r="E32" s="13">
        <v>4</v>
      </c>
      <c r="F32" s="10" t="s">
        <v>171</v>
      </c>
      <c r="G32" s="14">
        <v>850</v>
      </c>
      <c r="H32" s="15">
        <v>134.5</v>
      </c>
      <c r="I32" s="15"/>
      <c r="J32" s="15">
        <v>-16.399999999999999</v>
      </c>
      <c r="K32" s="15"/>
      <c r="L32" s="15">
        <f>H32+J32</f>
        <v>118.1</v>
      </c>
      <c r="M32" s="15"/>
      <c r="N32" s="15">
        <v>75.3</v>
      </c>
      <c r="O32" s="15">
        <v>75.3</v>
      </c>
    </row>
    <row r="33" spans="1:15" x14ac:dyDescent="0.2">
      <c r="A33" s="1"/>
      <c r="B33" s="17" t="s">
        <v>277</v>
      </c>
      <c r="C33" s="13">
        <v>650</v>
      </c>
      <c r="D33" s="13">
        <v>1</v>
      </c>
      <c r="E33" s="13">
        <v>4</v>
      </c>
      <c r="F33" s="10" t="s">
        <v>172</v>
      </c>
      <c r="G33" s="14"/>
      <c r="H33" s="15">
        <f>H34+H36+H38</f>
        <v>670.7</v>
      </c>
      <c r="I33" s="15"/>
      <c r="J33" s="15">
        <f t="shared" ref="J33" si="11">J34+J36+J38</f>
        <v>54</v>
      </c>
      <c r="K33" s="15"/>
      <c r="L33" s="15">
        <f>L34+L36+L38</f>
        <v>724.7</v>
      </c>
      <c r="M33" s="15"/>
      <c r="N33" s="15">
        <f>N34+N36+N38</f>
        <v>0</v>
      </c>
      <c r="O33" s="15">
        <f>O34+O36+O38</f>
        <v>0</v>
      </c>
    </row>
    <row r="34" spans="1:15" s="2" customFormat="1" ht="48" x14ac:dyDescent="0.2">
      <c r="A34" s="1"/>
      <c r="B34" s="36" t="s">
        <v>10</v>
      </c>
      <c r="C34" s="13">
        <v>650</v>
      </c>
      <c r="D34" s="37">
        <v>1</v>
      </c>
      <c r="E34" s="37">
        <v>4</v>
      </c>
      <c r="F34" s="10" t="s">
        <v>172</v>
      </c>
      <c r="G34" s="39" t="s">
        <v>11</v>
      </c>
      <c r="H34" s="40">
        <f>H35</f>
        <v>0</v>
      </c>
      <c r="I34" s="40"/>
      <c r="J34" s="40">
        <f t="shared" ref="J34" si="12">J35</f>
        <v>0</v>
      </c>
      <c r="K34" s="40"/>
      <c r="L34" s="40">
        <f>L35</f>
        <v>0</v>
      </c>
      <c r="M34" s="40"/>
      <c r="N34" s="40">
        <f>N35</f>
        <v>0</v>
      </c>
      <c r="O34" s="40">
        <f>O35</f>
        <v>0</v>
      </c>
    </row>
    <row r="35" spans="1:15" s="2" customFormat="1" ht="24" x14ac:dyDescent="0.2">
      <c r="A35" s="1"/>
      <c r="B35" s="12" t="s">
        <v>12</v>
      </c>
      <c r="C35" s="13">
        <v>650</v>
      </c>
      <c r="D35" s="13">
        <v>1</v>
      </c>
      <c r="E35" s="13">
        <v>4</v>
      </c>
      <c r="F35" s="10" t="s">
        <v>172</v>
      </c>
      <c r="G35" s="65">
        <v>120</v>
      </c>
      <c r="H35" s="15">
        <v>0</v>
      </c>
      <c r="I35" s="15"/>
      <c r="J35" s="15"/>
      <c r="K35" s="15"/>
      <c r="L35" s="15">
        <v>0</v>
      </c>
      <c r="M35" s="15"/>
      <c r="N35" s="15">
        <v>0</v>
      </c>
      <c r="O35" s="15">
        <v>0</v>
      </c>
    </row>
    <row r="36" spans="1:15" s="2" customFormat="1" ht="24" x14ac:dyDescent="0.2">
      <c r="A36" s="1"/>
      <c r="B36" s="18" t="s">
        <v>68</v>
      </c>
      <c r="C36" s="13">
        <v>650</v>
      </c>
      <c r="D36" s="13">
        <v>1</v>
      </c>
      <c r="E36" s="13">
        <v>4</v>
      </c>
      <c r="F36" s="10" t="s">
        <v>172</v>
      </c>
      <c r="G36" s="14">
        <v>200</v>
      </c>
      <c r="H36" s="15">
        <f>H37</f>
        <v>0</v>
      </c>
      <c r="I36" s="15"/>
      <c r="J36" s="15">
        <f t="shared" ref="J36" si="13">J37</f>
        <v>0</v>
      </c>
      <c r="K36" s="15"/>
      <c r="L36" s="15">
        <f>L37</f>
        <v>0</v>
      </c>
      <c r="M36" s="15"/>
      <c r="N36" s="15">
        <f>N37</f>
        <v>0</v>
      </c>
      <c r="O36" s="15">
        <f>O37</f>
        <v>0</v>
      </c>
    </row>
    <row r="37" spans="1:15" s="2" customFormat="1" ht="24" x14ac:dyDescent="0.2">
      <c r="A37" s="1"/>
      <c r="B37" s="30" t="s">
        <v>16</v>
      </c>
      <c r="C37" s="13">
        <v>650</v>
      </c>
      <c r="D37" s="31">
        <v>1</v>
      </c>
      <c r="E37" s="31">
        <v>4</v>
      </c>
      <c r="F37" s="10" t="s">
        <v>172</v>
      </c>
      <c r="G37" s="66">
        <v>240</v>
      </c>
      <c r="H37" s="34"/>
      <c r="I37" s="34"/>
      <c r="J37" s="34"/>
      <c r="K37" s="34"/>
      <c r="L37" s="34"/>
      <c r="M37" s="34"/>
      <c r="N37" s="34"/>
      <c r="O37" s="34"/>
    </row>
    <row r="38" spans="1:15" x14ac:dyDescent="0.2">
      <c r="A38" s="1"/>
      <c r="B38" s="18" t="s">
        <v>18</v>
      </c>
      <c r="C38" s="13">
        <v>650</v>
      </c>
      <c r="D38" s="13">
        <v>1</v>
      </c>
      <c r="E38" s="13">
        <v>4</v>
      </c>
      <c r="F38" s="10" t="s">
        <v>172</v>
      </c>
      <c r="G38" s="14">
        <v>800</v>
      </c>
      <c r="H38" s="15">
        <f>SUM(H39:H40)</f>
        <v>670.7</v>
      </c>
      <c r="I38" s="15"/>
      <c r="J38" s="15">
        <f t="shared" ref="J38" si="14">SUM(J39:J40)</f>
        <v>54</v>
      </c>
      <c r="K38" s="15"/>
      <c r="L38" s="15">
        <f>SUM(L39:L40)</f>
        <v>724.7</v>
      </c>
      <c r="M38" s="15"/>
      <c r="N38" s="15">
        <f>SUM(N39:N40)</f>
        <v>0</v>
      </c>
      <c r="O38" s="15">
        <f>SUM(O39:O40)</f>
        <v>0</v>
      </c>
    </row>
    <row r="39" spans="1:15" x14ac:dyDescent="0.2">
      <c r="A39" s="1"/>
      <c r="B39" s="18" t="s">
        <v>72</v>
      </c>
      <c r="C39" s="13">
        <v>650</v>
      </c>
      <c r="D39" s="13">
        <v>1</v>
      </c>
      <c r="E39" s="13">
        <v>4</v>
      </c>
      <c r="F39" s="10" t="s">
        <v>172</v>
      </c>
      <c r="G39" s="14">
        <v>830</v>
      </c>
      <c r="H39" s="15">
        <v>670.7</v>
      </c>
      <c r="I39" s="15"/>
      <c r="J39" s="15">
        <v>54</v>
      </c>
      <c r="K39" s="15"/>
      <c r="L39" s="15">
        <f>H39+J39</f>
        <v>724.7</v>
      </c>
      <c r="M39" s="15"/>
      <c r="N39" s="15">
        <v>0</v>
      </c>
      <c r="O39" s="15">
        <v>0</v>
      </c>
    </row>
    <row r="40" spans="1:15" x14ac:dyDescent="0.2">
      <c r="A40" s="1"/>
      <c r="B40" s="18" t="s">
        <v>19</v>
      </c>
      <c r="C40" s="13">
        <v>650</v>
      </c>
      <c r="D40" s="13">
        <v>1</v>
      </c>
      <c r="E40" s="13">
        <v>4</v>
      </c>
      <c r="F40" s="10" t="s">
        <v>172</v>
      </c>
      <c r="G40" s="65">
        <v>850</v>
      </c>
      <c r="H40" s="15">
        <v>0</v>
      </c>
      <c r="I40" s="15"/>
      <c r="J40" s="15"/>
      <c r="K40" s="15"/>
      <c r="L40" s="15">
        <f>H40+J40</f>
        <v>0</v>
      </c>
      <c r="M40" s="15"/>
      <c r="N40" s="62">
        <v>0</v>
      </c>
      <c r="O40" s="62">
        <v>0</v>
      </c>
    </row>
    <row r="41" spans="1:15" ht="25.5" customHeight="1" x14ac:dyDescent="0.2">
      <c r="A41" s="1"/>
      <c r="B41" s="17" t="s">
        <v>143</v>
      </c>
      <c r="C41" s="13">
        <v>650</v>
      </c>
      <c r="D41" s="13">
        <v>1</v>
      </c>
      <c r="E41" s="13">
        <v>6</v>
      </c>
      <c r="F41" s="10"/>
      <c r="G41" s="14"/>
      <c r="H41" s="15">
        <f t="shared" ref="H41:O45" si="15">H42</f>
        <v>97.5</v>
      </c>
      <c r="I41" s="15"/>
      <c r="J41" s="15">
        <f t="shared" si="15"/>
        <v>0</v>
      </c>
      <c r="K41" s="15"/>
      <c r="L41" s="15">
        <f t="shared" si="15"/>
        <v>97.5</v>
      </c>
      <c r="M41" s="15"/>
      <c r="N41" s="15">
        <f t="shared" si="15"/>
        <v>0</v>
      </c>
      <c r="O41" s="15">
        <f t="shared" si="15"/>
        <v>0</v>
      </c>
    </row>
    <row r="42" spans="1:15" x14ac:dyDescent="0.2">
      <c r="A42" s="1"/>
      <c r="B42" s="17" t="s">
        <v>307</v>
      </c>
      <c r="C42" s="13">
        <v>650</v>
      </c>
      <c r="D42" s="13">
        <v>1</v>
      </c>
      <c r="E42" s="13">
        <v>6</v>
      </c>
      <c r="F42" s="10" t="s">
        <v>63</v>
      </c>
      <c r="G42" s="14"/>
      <c r="H42" s="15">
        <f>H43</f>
        <v>97.5</v>
      </c>
      <c r="I42" s="15"/>
      <c r="J42" s="15">
        <f t="shared" si="15"/>
        <v>0</v>
      </c>
      <c r="K42" s="15"/>
      <c r="L42" s="15">
        <f>L43</f>
        <v>97.5</v>
      </c>
      <c r="M42" s="15"/>
      <c r="N42" s="15">
        <f>N43</f>
        <v>0</v>
      </c>
      <c r="O42" s="15">
        <f>O43</f>
        <v>0</v>
      </c>
    </row>
    <row r="43" spans="1:15" ht="24" x14ac:dyDescent="0.2">
      <c r="A43" s="1"/>
      <c r="B43" s="17" t="s">
        <v>80</v>
      </c>
      <c r="C43" s="13">
        <v>650</v>
      </c>
      <c r="D43" s="13">
        <v>1</v>
      </c>
      <c r="E43" s="13">
        <v>6</v>
      </c>
      <c r="F43" s="10" t="s">
        <v>88</v>
      </c>
      <c r="G43" s="14"/>
      <c r="H43" s="15">
        <f t="shared" si="15"/>
        <v>97.5</v>
      </c>
      <c r="I43" s="15"/>
      <c r="J43" s="15">
        <f t="shared" si="15"/>
        <v>0</v>
      </c>
      <c r="K43" s="15"/>
      <c r="L43" s="15">
        <f t="shared" si="15"/>
        <v>97.5</v>
      </c>
      <c r="M43" s="15"/>
      <c r="N43" s="15">
        <f t="shared" si="15"/>
        <v>0</v>
      </c>
      <c r="O43" s="15">
        <f t="shared" si="15"/>
        <v>0</v>
      </c>
    </row>
    <row r="44" spans="1:15" ht="49.5" customHeight="1" x14ac:dyDescent="0.2">
      <c r="A44" s="1"/>
      <c r="B44" s="17" t="s">
        <v>61</v>
      </c>
      <c r="C44" s="13">
        <v>650</v>
      </c>
      <c r="D44" s="13">
        <v>1</v>
      </c>
      <c r="E44" s="13">
        <v>6</v>
      </c>
      <c r="F44" s="10" t="s">
        <v>173</v>
      </c>
      <c r="G44" s="14"/>
      <c r="H44" s="15">
        <f t="shared" si="15"/>
        <v>97.5</v>
      </c>
      <c r="I44" s="15"/>
      <c r="J44" s="15">
        <f t="shared" si="15"/>
        <v>0</v>
      </c>
      <c r="K44" s="15"/>
      <c r="L44" s="15">
        <f t="shared" si="15"/>
        <v>97.5</v>
      </c>
      <c r="M44" s="15"/>
      <c r="N44" s="15">
        <f t="shared" si="15"/>
        <v>0</v>
      </c>
      <c r="O44" s="15">
        <f t="shared" si="15"/>
        <v>0</v>
      </c>
    </row>
    <row r="45" spans="1:15" x14ac:dyDescent="0.2">
      <c r="A45" s="1"/>
      <c r="B45" s="17" t="s">
        <v>54</v>
      </c>
      <c r="C45" s="13">
        <v>650</v>
      </c>
      <c r="D45" s="13">
        <v>1</v>
      </c>
      <c r="E45" s="13">
        <v>6</v>
      </c>
      <c r="F45" s="10" t="s">
        <v>173</v>
      </c>
      <c r="G45" s="14">
        <v>500</v>
      </c>
      <c r="H45" s="15">
        <f t="shared" si="15"/>
        <v>97.5</v>
      </c>
      <c r="I45" s="15"/>
      <c r="J45" s="15">
        <f t="shared" si="15"/>
        <v>0</v>
      </c>
      <c r="K45" s="15"/>
      <c r="L45" s="15">
        <f t="shared" si="15"/>
        <v>97.5</v>
      </c>
      <c r="M45" s="15"/>
      <c r="N45" s="15">
        <f t="shared" si="15"/>
        <v>0</v>
      </c>
      <c r="O45" s="15">
        <f t="shared" si="15"/>
        <v>0</v>
      </c>
    </row>
    <row r="46" spans="1:15" x14ac:dyDescent="0.2">
      <c r="A46" s="1"/>
      <c r="B46" s="18" t="s">
        <v>55</v>
      </c>
      <c r="C46" s="13">
        <v>650</v>
      </c>
      <c r="D46" s="13">
        <v>1</v>
      </c>
      <c r="E46" s="13">
        <v>6</v>
      </c>
      <c r="F46" s="10" t="s">
        <v>173</v>
      </c>
      <c r="G46" s="14">
        <v>540</v>
      </c>
      <c r="H46" s="15">
        <v>97.5</v>
      </c>
      <c r="I46" s="15"/>
      <c r="J46" s="15"/>
      <c r="K46" s="15"/>
      <c r="L46" s="15">
        <f>H46+J46</f>
        <v>97.5</v>
      </c>
      <c r="M46" s="15"/>
      <c r="N46" s="15">
        <v>0</v>
      </c>
      <c r="O46" s="15">
        <v>0</v>
      </c>
    </row>
    <row r="47" spans="1:15" x14ac:dyDescent="0.2">
      <c r="A47" s="1"/>
      <c r="B47" s="12" t="s">
        <v>152</v>
      </c>
      <c r="C47" s="13">
        <v>650</v>
      </c>
      <c r="D47" s="13">
        <v>1</v>
      </c>
      <c r="E47" s="13">
        <v>7</v>
      </c>
      <c r="F47" s="10"/>
      <c r="G47" s="14" t="s">
        <v>8</v>
      </c>
      <c r="H47" s="15">
        <f t="shared" ref="H47:O51" si="16">H48</f>
        <v>0</v>
      </c>
      <c r="I47" s="15"/>
      <c r="J47" s="15">
        <f t="shared" si="16"/>
        <v>0</v>
      </c>
      <c r="K47" s="15"/>
      <c r="L47" s="15">
        <f t="shared" si="16"/>
        <v>0</v>
      </c>
      <c r="M47" s="15"/>
      <c r="N47" s="15">
        <f t="shared" si="16"/>
        <v>0</v>
      </c>
      <c r="O47" s="15">
        <f t="shared" si="16"/>
        <v>0</v>
      </c>
    </row>
    <row r="48" spans="1:15" x14ac:dyDescent="0.2">
      <c r="A48" s="1"/>
      <c r="B48" s="17" t="s">
        <v>307</v>
      </c>
      <c r="C48" s="13">
        <v>650</v>
      </c>
      <c r="D48" s="13">
        <v>1</v>
      </c>
      <c r="E48" s="13">
        <v>7</v>
      </c>
      <c r="F48" s="10" t="s">
        <v>63</v>
      </c>
      <c r="G48" s="14" t="s">
        <v>8</v>
      </c>
      <c r="H48" s="15">
        <f>H49</f>
        <v>0</v>
      </c>
      <c r="I48" s="15"/>
      <c r="J48" s="15">
        <f>J49</f>
        <v>0</v>
      </c>
      <c r="K48" s="15"/>
      <c r="L48" s="15">
        <f>L49</f>
        <v>0</v>
      </c>
      <c r="M48" s="15"/>
      <c r="N48" s="15">
        <f>N49</f>
        <v>0</v>
      </c>
      <c r="O48" s="15">
        <f>O49</f>
        <v>0</v>
      </c>
    </row>
    <row r="49" spans="1:15" ht="28.5" customHeight="1" x14ac:dyDescent="0.2">
      <c r="A49" s="1"/>
      <c r="B49" s="17" t="s">
        <v>154</v>
      </c>
      <c r="C49" s="13">
        <v>650</v>
      </c>
      <c r="D49" s="13">
        <v>1</v>
      </c>
      <c r="E49" s="13">
        <v>7</v>
      </c>
      <c r="F49" s="10" t="s">
        <v>222</v>
      </c>
      <c r="G49" s="14"/>
      <c r="H49" s="15">
        <f>H50</f>
        <v>0</v>
      </c>
      <c r="I49" s="15"/>
      <c r="J49" s="15">
        <f t="shared" si="16"/>
        <v>0</v>
      </c>
      <c r="K49" s="15"/>
      <c r="L49" s="15">
        <f>L50</f>
        <v>0</v>
      </c>
      <c r="M49" s="15"/>
      <c r="N49" s="15">
        <f>N50</f>
        <v>0</v>
      </c>
      <c r="O49" s="15">
        <f>O50</f>
        <v>0</v>
      </c>
    </row>
    <row r="50" spans="1:15" x14ac:dyDescent="0.2">
      <c r="A50" s="1"/>
      <c r="B50" s="17" t="s">
        <v>153</v>
      </c>
      <c r="C50" s="13">
        <v>650</v>
      </c>
      <c r="D50" s="13">
        <v>1</v>
      </c>
      <c r="E50" s="13">
        <v>7</v>
      </c>
      <c r="F50" s="10" t="s">
        <v>174</v>
      </c>
      <c r="G50" s="14" t="s">
        <v>8</v>
      </c>
      <c r="H50" s="15">
        <f t="shared" si="16"/>
        <v>0</v>
      </c>
      <c r="I50" s="15"/>
      <c r="J50" s="15">
        <f t="shared" si="16"/>
        <v>0</v>
      </c>
      <c r="K50" s="15"/>
      <c r="L50" s="15">
        <f t="shared" si="16"/>
        <v>0</v>
      </c>
      <c r="M50" s="15"/>
      <c r="N50" s="15">
        <f t="shared" si="16"/>
        <v>0</v>
      </c>
      <c r="O50" s="15">
        <f t="shared" si="16"/>
        <v>0</v>
      </c>
    </row>
    <row r="51" spans="1:15" x14ac:dyDescent="0.2">
      <c r="A51" s="1"/>
      <c r="B51" s="17" t="s">
        <v>18</v>
      </c>
      <c r="C51" s="13">
        <v>650</v>
      </c>
      <c r="D51" s="13">
        <v>1</v>
      </c>
      <c r="E51" s="13">
        <v>7</v>
      </c>
      <c r="F51" s="10" t="s">
        <v>174</v>
      </c>
      <c r="G51" s="14" t="s">
        <v>21</v>
      </c>
      <c r="H51" s="15">
        <f t="shared" si="16"/>
        <v>0</v>
      </c>
      <c r="I51" s="15"/>
      <c r="J51" s="15">
        <f t="shared" si="16"/>
        <v>0</v>
      </c>
      <c r="K51" s="15"/>
      <c r="L51" s="15">
        <f t="shared" si="16"/>
        <v>0</v>
      </c>
      <c r="M51" s="15"/>
      <c r="N51" s="15">
        <f t="shared" si="16"/>
        <v>0</v>
      </c>
      <c r="O51" s="15">
        <f t="shared" si="16"/>
        <v>0</v>
      </c>
    </row>
    <row r="52" spans="1:15" x14ac:dyDescent="0.2">
      <c r="A52" s="1"/>
      <c r="B52" s="18" t="s">
        <v>155</v>
      </c>
      <c r="C52" s="13">
        <v>650</v>
      </c>
      <c r="D52" s="13">
        <v>1</v>
      </c>
      <c r="E52" s="13">
        <v>7</v>
      </c>
      <c r="F52" s="10" t="s">
        <v>174</v>
      </c>
      <c r="G52" s="65">
        <v>880</v>
      </c>
      <c r="H52" s="15">
        <v>0</v>
      </c>
      <c r="I52" s="15"/>
      <c r="J52" s="15"/>
      <c r="K52" s="15"/>
      <c r="L52" s="15">
        <f>H52+J52</f>
        <v>0</v>
      </c>
      <c r="M52" s="15"/>
      <c r="N52" s="15">
        <v>0</v>
      </c>
      <c r="O52" s="15">
        <v>0</v>
      </c>
    </row>
    <row r="53" spans="1:15" x14ac:dyDescent="0.2">
      <c r="A53" s="1"/>
      <c r="B53" s="12" t="s">
        <v>20</v>
      </c>
      <c r="C53" s="13">
        <v>650</v>
      </c>
      <c r="D53" s="13">
        <v>1</v>
      </c>
      <c r="E53" s="13">
        <v>11</v>
      </c>
      <c r="F53" s="10"/>
      <c r="G53" s="14" t="s">
        <v>8</v>
      </c>
      <c r="H53" s="15">
        <f t="shared" ref="H53:O58" si="17">H54</f>
        <v>18</v>
      </c>
      <c r="I53" s="15"/>
      <c r="J53" s="15">
        <f t="shared" si="17"/>
        <v>0</v>
      </c>
      <c r="K53" s="15"/>
      <c r="L53" s="15">
        <f t="shared" si="17"/>
        <v>18</v>
      </c>
      <c r="M53" s="15"/>
      <c r="N53" s="15">
        <f t="shared" si="17"/>
        <v>50</v>
      </c>
      <c r="O53" s="15">
        <f t="shared" si="17"/>
        <v>50</v>
      </c>
    </row>
    <row r="54" spans="1:15" ht="48" x14ac:dyDescent="0.2">
      <c r="A54" s="1"/>
      <c r="B54" s="16" t="s">
        <v>288</v>
      </c>
      <c r="C54" s="13">
        <v>650</v>
      </c>
      <c r="D54" s="13">
        <v>1</v>
      </c>
      <c r="E54" s="13">
        <v>11</v>
      </c>
      <c r="F54" s="10" t="s">
        <v>90</v>
      </c>
      <c r="G54" s="14" t="s">
        <v>8</v>
      </c>
      <c r="H54" s="15">
        <f t="shared" si="17"/>
        <v>18</v>
      </c>
      <c r="I54" s="15"/>
      <c r="J54" s="15">
        <f t="shared" si="17"/>
        <v>0</v>
      </c>
      <c r="K54" s="15"/>
      <c r="L54" s="15">
        <f t="shared" si="17"/>
        <v>18</v>
      </c>
      <c r="M54" s="15"/>
      <c r="N54" s="15">
        <f t="shared" si="17"/>
        <v>50</v>
      </c>
      <c r="O54" s="15">
        <f t="shared" si="17"/>
        <v>50</v>
      </c>
    </row>
    <row r="55" spans="1:15" x14ac:dyDescent="0.2">
      <c r="A55" s="1"/>
      <c r="B55" s="17" t="s">
        <v>265</v>
      </c>
      <c r="C55" s="13">
        <v>650</v>
      </c>
      <c r="D55" s="13">
        <v>1</v>
      </c>
      <c r="E55" s="13">
        <v>11</v>
      </c>
      <c r="F55" s="10" t="s">
        <v>223</v>
      </c>
      <c r="G55" s="14" t="s">
        <v>8</v>
      </c>
      <c r="H55" s="15">
        <f>H56</f>
        <v>18</v>
      </c>
      <c r="I55" s="15"/>
      <c r="J55" s="15">
        <f t="shared" si="17"/>
        <v>0</v>
      </c>
      <c r="K55" s="15"/>
      <c r="L55" s="15">
        <f t="shared" si="17"/>
        <v>18</v>
      </c>
      <c r="M55" s="15"/>
      <c r="N55" s="15">
        <f t="shared" si="17"/>
        <v>50</v>
      </c>
      <c r="O55" s="15">
        <f t="shared" si="17"/>
        <v>50</v>
      </c>
    </row>
    <row r="56" spans="1:15" ht="35.25" customHeight="1" x14ac:dyDescent="0.2">
      <c r="A56" s="1"/>
      <c r="B56" s="17" t="s">
        <v>289</v>
      </c>
      <c r="C56" s="13">
        <v>650</v>
      </c>
      <c r="D56" s="13">
        <v>1</v>
      </c>
      <c r="E56" s="13">
        <v>11</v>
      </c>
      <c r="F56" s="10" t="s">
        <v>224</v>
      </c>
      <c r="G56" s="14"/>
      <c r="H56" s="15">
        <f>H57</f>
        <v>18</v>
      </c>
      <c r="I56" s="15"/>
      <c r="J56" s="15">
        <f t="shared" si="17"/>
        <v>0</v>
      </c>
      <c r="K56" s="15"/>
      <c r="L56" s="15">
        <f t="shared" si="17"/>
        <v>18</v>
      </c>
      <c r="M56" s="15"/>
      <c r="N56" s="15">
        <f t="shared" si="17"/>
        <v>50</v>
      </c>
      <c r="O56" s="15">
        <f t="shared" si="17"/>
        <v>50</v>
      </c>
    </row>
    <row r="57" spans="1:15" x14ac:dyDescent="0.2">
      <c r="A57" s="1"/>
      <c r="B57" s="17" t="s">
        <v>292</v>
      </c>
      <c r="C57" s="13">
        <v>650</v>
      </c>
      <c r="D57" s="13">
        <v>1</v>
      </c>
      <c r="E57" s="13">
        <v>11</v>
      </c>
      <c r="F57" s="10" t="s">
        <v>175</v>
      </c>
      <c r="G57" s="14" t="s">
        <v>8</v>
      </c>
      <c r="H57" s="15">
        <f t="shared" si="17"/>
        <v>18</v>
      </c>
      <c r="I57" s="15"/>
      <c r="J57" s="15">
        <f t="shared" si="17"/>
        <v>0</v>
      </c>
      <c r="K57" s="15"/>
      <c r="L57" s="15">
        <f t="shared" si="17"/>
        <v>18</v>
      </c>
      <c r="M57" s="15"/>
      <c r="N57" s="15">
        <f t="shared" si="17"/>
        <v>50</v>
      </c>
      <c r="O57" s="15">
        <f t="shared" si="17"/>
        <v>50</v>
      </c>
    </row>
    <row r="58" spans="1:15" x14ac:dyDescent="0.2">
      <c r="A58" s="1"/>
      <c r="B58" s="17" t="s">
        <v>18</v>
      </c>
      <c r="C58" s="13">
        <v>650</v>
      </c>
      <c r="D58" s="13">
        <v>1</v>
      </c>
      <c r="E58" s="13">
        <v>11</v>
      </c>
      <c r="F58" s="10" t="s">
        <v>175</v>
      </c>
      <c r="G58" s="14" t="s">
        <v>21</v>
      </c>
      <c r="H58" s="15">
        <f t="shared" si="17"/>
        <v>18</v>
      </c>
      <c r="I58" s="15"/>
      <c r="J58" s="15">
        <f t="shared" si="17"/>
        <v>0</v>
      </c>
      <c r="K58" s="15"/>
      <c r="L58" s="15">
        <f t="shared" si="17"/>
        <v>18</v>
      </c>
      <c r="M58" s="15"/>
      <c r="N58" s="15">
        <f t="shared" si="17"/>
        <v>50</v>
      </c>
      <c r="O58" s="15">
        <f t="shared" si="17"/>
        <v>50</v>
      </c>
    </row>
    <row r="59" spans="1:15" x14ac:dyDescent="0.2">
      <c r="A59" s="1"/>
      <c r="B59" s="18" t="s">
        <v>22</v>
      </c>
      <c r="C59" s="13">
        <v>650</v>
      </c>
      <c r="D59" s="13">
        <v>1</v>
      </c>
      <c r="E59" s="13">
        <v>11</v>
      </c>
      <c r="F59" s="10" t="s">
        <v>175</v>
      </c>
      <c r="G59" s="14" t="s">
        <v>23</v>
      </c>
      <c r="H59" s="15">
        <v>18</v>
      </c>
      <c r="I59" s="15"/>
      <c r="J59" s="15"/>
      <c r="K59" s="15"/>
      <c r="L59" s="15">
        <f>H59+J59</f>
        <v>18</v>
      </c>
      <c r="M59" s="15"/>
      <c r="N59" s="15">
        <v>50</v>
      </c>
      <c r="O59" s="15">
        <v>50</v>
      </c>
    </row>
    <row r="60" spans="1:15" x14ac:dyDescent="0.2">
      <c r="A60" s="1"/>
      <c r="B60" s="12" t="s">
        <v>24</v>
      </c>
      <c r="C60" s="13">
        <v>650</v>
      </c>
      <c r="D60" s="13">
        <v>1</v>
      </c>
      <c r="E60" s="13">
        <v>13</v>
      </c>
      <c r="F60" s="10"/>
      <c r="G60" s="14" t="s">
        <v>8</v>
      </c>
      <c r="H60" s="15">
        <f>H61+H79+H90</f>
        <v>43250.700000000004</v>
      </c>
      <c r="I60" s="15"/>
      <c r="J60" s="15">
        <f>J61+J79+J90</f>
        <v>-3150.9</v>
      </c>
      <c r="K60" s="15"/>
      <c r="L60" s="15">
        <f>L61+L79+L90</f>
        <v>40099.800000000003</v>
      </c>
      <c r="M60" s="15"/>
      <c r="N60" s="15">
        <f>N61+N79+N90</f>
        <v>38499.200000000004</v>
      </c>
      <c r="O60" s="15">
        <f>O61+O79+O90</f>
        <v>42128.100000000006</v>
      </c>
    </row>
    <row r="61" spans="1:15" ht="24" x14ac:dyDescent="0.2">
      <c r="A61" s="1"/>
      <c r="B61" s="16" t="s">
        <v>274</v>
      </c>
      <c r="C61" s="13">
        <v>650</v>
      </c>
      <c r="D61" s="13">
        <v>1</v>
      </c>
      <c r="E61" s="13">
        <v>13</v>
      </c>
      <c r="F61" s="10" t="s">
        <v>79</v>
      </c>
      <c r="G61" s="14" t="s">
        <v>8</v>
      </c>
      <c r="H61" s="15">
        <f>H62</f>
        <v>42552.9</v>
      </c>
      <c r="I61" s="15"/>
      <c r="J61" s="15">
        <f>J62</f>
        <v>-3151.6</v>
      </c>
      <c r="K61" s="15"/>
      <c r="L61" s="15">
        <f>L62</f>
        <v>39401.300000000003</v>
      </c>
      <c r="M61" s="15"/>
      <c r="N61" s="15">
        <f>N62</f>
        <v>35192.9</v>
      </c>
      <c r="O61" s="15">
        <f>O62</f>
        <v>35530.200000000004</v>
      </c>
    </row>
    <row r="62" spans="1:15" x14ac:dyDescent="0.2">
      <c r="A62" s="1"/>
      <c r="B62" s="16" t="s">
        <v>265</v>
      </c>
      <c r="C62" s="13">
        <v>650</v>
      </c>
      <c r="D62" s="13">
        <v>1</v>
      </c>
      <c r="E62" s="13">
        <v>13</v>
      </c>
      <c r="F62" s="10" t="s">
        <v>221</v>
      </c>
      <c r="G62" s="14"/>
      <c r="H62" s="15">
        <f>H63+H67</f>
        <v>42552.9</v>
      </c>
      <c r="I62" s="15"/>
      <c r="J62" s="15">
        <f t="shared" ref="J62:L62" si="18">J63+J67</f>
        <v>-3151.6</v>
      </c>
      <c r="K62" s="15"/>
      <c r="L62" s="15">
        <f t="shared" si="18"/>
        <v>39401.300000000003</v>
      </c>
      <c r="M62" s="15"/>
      <c r="N62" s="15">
        <f t="shared" ref="N62:O62" si="19">N67</f>
        <v>35192.9</v>
      </c>
      <c r="O62" s="15">
        <f t="shared" si="19"/>
        <v>35530.200000000004</v>
      </c>
    </row>
    <row r="63" spans="1:15" ht="24" x14ac:dyDescent="0.2">
      <c r="A63" s="1"/>
      <c r="B63" s="17" t="s">
        <v>275</v>
      </c>
      <c r="C63" s="13">
        <v>650</v>
      </c>
      <c r="D63" s="13">
        <v>1</v>
      </c>
      <c r="E63" s="13">
        <v>13</v>
      </c>
      <c r="F63" s="10" t="s">
        <v>220</v>
      </c>
      <c r="G63" s="14"/>
      <c r="H63" s="15">
        <f>H64</f>
        <v>130.19999999999999</v>
      </c>
      <c r="I63" s="15"/>
      <c r="J63" s="15">
        <f t="shared" ref="J63:O65" si="20">J64</f>
        <v>0</v>
      </c>
      <c r="K63" s="15"/>
      <c r="L63" s="15">
        <f t="shared" si="20"/>
        <v>130.19999999999999</v>
      </c>
      <c r="M63" s="15"/>
      <c r="N63" s="15">
        <f t="shared" si="20"/>
        <v>0</v>
      </c>
      <c r="O63" s="15">
        <f t="shared" si="20"/>
        <v>0</v>
      </c>
    </row>
    <row r="64" spans="1:15" ht="24" x14ac:dyDescent="0.2">
      <c r="A64" s="1"/>
      <c r="B64" s="77" t="s">
        <v>331</v>
      </c>
      <c r="C64" s="13">
        <v>650</v>
      </c>
      <c r="D64" s="13">
        <v>1</v>
      </c>
      <c r="E64" s="13">
        <v>13</v>
      </c>
      <c r="F64" s="10" t="s">
        <v>330</v>
      </c>
      <c r="G64" s="14"/>
      <c r="H64" s="15">
        <f>H65</f>
        <v>130.19999999999999</v>
      </c>
      <c r="I64" s="15"/>
      <c r="J64" s="15">
        <f t="shared" si="20"/>
        <v>0</v>
      </c>
      <c r="K64" s="15"/>
      <c r="L64" s="15">
        <f t="shared" si="20"/>
        <v>130.19999999999999</v>
      </c>
      <c r="M64" s="15"/>
      <c r="N64" s="15">
        <f t="shared" si="20"/>
        <v>0</v>
      </c>
      <c r="O64" s="15">
        <f t="shared" si="20"/>
        <v>0</v>
      </c>
    </row>
    <row r="65" spans="1:15" ht="48" x14ac:dyDescent="0.2">
      <c r="A65" s="1"/>
      <c r="B65" s="16" t="s">
        <v>10</v>
      </c>
      <c r="C65" s="13">
        <v>650</v>
      </c>
      <c r="D65" s="13">
        <v>1</v>
      </c>
      <c r="E65" s="13">
        <v>13</v>
      </c>
      <c r="F65" s="10" t="s">
        <v>330</v>
      </c>
      <c r="G65" s="14">
        <v>100</v>
      </c>
      <c r="H65" s="15">
        <f>H66</f>
        <v>130.19999999999999</v>
      </c>
      <c r="I65" s="15"/>
      <c r="J65" s="15">
        <f t="shared" si="20"/>
        <v>0</v>
      </c>
      <c r="K65" s="15"/>
      <c r="L65" s="15">
        <f t="shared" si="20"/>
        <v>130.19999999999999</v>
      </c>
      <c r="M65" s="15"/>
      <c r="N65" s="15">
        <f t="shared" si="20"/>
        <v>0</v>
      </c>
      <c r="O65" s="15">
        <f t="shared" si="20"/>
        <v>0</v>
      </c>
    </row>
    <row r="66" spans="1:15" ht="24" x14ac:dyDescent="0.2">
      <c r="A66" s="1"/>
      <c r="B66" s="18" t="s">
        <v>12</v>
      </c>
      <c r="C66" s="13">
        <v>650</v>
      </c>
      <c r="D66" s="13">
        <v>1</v>
      </c>
      <c r="E66" s="13">
        <v>13</v>
      </c>
      <c r="F66" s="10" t="s">
        <v>330</v>
      </c>
      <c r="G66" s="14" t="s">
        <v>13</v>
      </c>
      <c r="H66" s="15">
        <v>130.19999999999999</v>
      </c>
      <c r="I66" s="15"/>
      <c r="J66" s="15"/>
      <c r="K66" s="15"/>
      <c r="L66" s="15">
        <f>H66+J66</f>
        <v>130.19999999999999</v>
      </c>
      <c r="M66" s="15"/>
      <c r="N66" s="15"/>
      <c r="O66" s="15"/>
    </row>
    <row r="67" spans="1:15" s="2" customFormat="1" ht="24" x14ac:dyDescent="0.2">
      <c r="A67" s="1"/>
      <c r="B67" s="36" t="s">
        <v>266</v>
      </c>
      <c r="C67" s="13">
        <v>650</v>
      </c>
      <c r="D67" s="37">
        <v>1</v>
      </c>
      <c r="E67" s="37">
        <v>13</v>
      </c>
      <c r="F67" s="38" t="s">
        <v>225</v>
      </c>
      <c r="G67" s="39"/>
      <c r="H67" s="40">
        <f>H68+H76</f>
        <v>42422.700000000004</v>
      </c>
      <c r="I67" s="40"/>
      <c r="J67" s="40">
        <f t="shared" ref="J67" si="21">J68+J76</f>
        <v>-3151.6</v>
      </c>
      <c r="K67" s="40"/>
      <c r="L67" s="40">
        <f>L68+L76</f>
        <v>39271.100000000006</v>
      </c>
      <c r="M67" s="40"/>
      <c r="N67" s="40">
        <f>N68+N76</f>
        <v>35192.9</v>
      </c>
      <c r="O67" s="40">
        <f>O68+O76</f>
        <v>35530.200000000004</v>
      </c>
    </row>
    <row r="68" spans="1:15" ht="24" x14ac:dyDescent="0.2">
      <c r="A68" s="1"/>
      <c r="B68" s="17" t="s">
        <v>60</v>
      </c>
      <c r="C68" s="13">
        <v>650</v>
      </c>
      <c r="D68" s="13">
        <v>1</v>
      </c>
      <c r="E68" s="13">
        <v>13</v>
      </c>
      <c r="F68" s="10" t="s">
        <v>176</v>
      </c>
      <c r="G68" s="14"/>
      <c r="H68" s="15">
        <f>H69+H71+H73</f>
        <v>42422.700000000004</v>
      </c>
      <c r="I68" s="15"/>
      <c r="J68" s="15">
        <f t="shared" ref="J68" si="22">J69+J71+J73</f>
        <v>-3151.6</v>
      </c>
      <c r="K68" s="15"/>
      <c r="L68" s="15">
        <f>L69+L71+L73</f>
        <v>39271.100000000006</v>
      </c>
      <c r="M68" s="15"/>
      <c r="N68" s="15">
        <f>N69+N71+N73</f>
        <v>35192.9</v>
      </c>
      <c r="O68" s="15">
        <f>O69+O71+O73</f>
        <v>35530.200000000004</v>
      </c>
    </row>
    <row r="69" spans="1:15" ht="48" x14ac:dyDescent="0.2">
      <c r="A69" s="1"/>
      <c r="B69" s="18" t="s">
        <v>10</v>
      </c>
      <c r="C69" s="13">
        <v>650</v>
      </c>
      <c r="D69" s="13">
        <v>1</v>
      </c>
      <c r="E69" s="13">
        <v>13</v>
      </c>
      <c r="F69" s="10" t="s">
        <v>176</v>
      </c>
      <c r="G69" s="14" t="s">
        <v>11</v>
      </c>
      <c r="H69" s="15">
        <f>H70</f>
        <v>38668</v>
      </c>
      <c r="I69" s="15"/>
      <c r="J69" s="15">
        <f t="shared" ref="J69" si="23">J70</f>
        <v>-2986.5</v>
      </c>
      <c r="K69" s="15"/>
      <c r="L69" s="15">
        <f>L70</f>
        <v>35681.5</v>
      </c>
      <c r="M69" s="15"/>
      <c r="N69" s="15">
        <f>N70</f>
        <v>34747.9</v>
      </c>
      <c r="O69" s="15">
        <f>O70</f>
        <v>34747.9</v>
      </c>
    </row>
    <row r="70" spans="1:15" x14ac:dyDescent="0.2">
      <c r="A70" s="1"/>
      <c r="B70" s="18" t="s">
        <v>71</v>
      </c>
      <c r="C70" s="13">
        <v>650</v>
      </c>
      <c r="D70" s="13">
        <v>1</v>
      </c>
      <c r="E70" s="13">
        <v>13</v>
      </c>
      <c r="F70" s="10" t="s">
        <v>176</v>
      </c>
      <c r="G70" s="14">
        <v>110</v>
      </c>
      <c r="H70" s="15">
        <v>38668</v>
      </c>
      <c r="I70" s="15"/>
      <c r="J70" s="15">
        <v>-2986.5</v>
      </c>
      <c r="K70" s="15"/>
      <c r="L70" s="15">
        <f>H70+J70</f>
        <v>35681.5</v>
      </c>
      <c r="M70" s="15"/>
      <c r="N70" s="15">
        <f>34748-0.1</f>
        <v>34747.9</v>
      </c>
      <c r="O70" s="15">
        <f>34748-0.1</f>
        <v>34747.9</v>
      </c>
    </row>
    <row r="71" spans="1:15" ht="24" x14ac:dyDescent="0.2">
      <c r="A71" s="1"/>
      <c r="B71" s="18" t="s">
        <v>68</v>
      </c>
      <c r="C71" s="13">
        <v>650</v>
      </c>
      <c r="D71" s="13">
        <v>1</v>
      </c>
      <c r="E71" s="13">
        <v>13</v>
      </c>
      <c r="F71" s="10" t="s">
        <v>176</v>
      </c>
      <c r="G71" s="14">
        <v>200</v>
      </c>
      <c r="H71" s="15">
        <f>H72</f>
        <v>3702.3</v>
      </c>
      <c r="I71" s="15"/>
      <c r="J71" s="15">
        <f t="shared" ref="J71" si="24">J72</f>
        <v>-178.5</v>
      </c>
      <c r="K71" s="15"/>
      <c r="L71" s="15">
        <f>L72</f>
        <v>3523.8</v>
      </c>
      <c r="M71" s="15"/>
      <c r="N71" s="15">
        <f>N72</f>
        <v>445</v>
      </c>
      <c r="O71" s="15">
        <f>O72</f>
        <v>782.3</v>
      </c>
    </row>
    <row r="72" spans="1:15" ht="24" x14ac:dyDescent="0.2">
      <c r="A72" s="1"/>
      <c r="B72" s="18" t="s">
        <v>16</v>
      </c>
      <c r="C72" s="13">
        <v>650</v>
      </c>
      <c r="D72" s="13">
        <v>1</v>
      </c>
      <c r="E72" s="13">
        <v>13</v>
      </c>
      <c r="F72" s="10" t="s">
        <v>176</v>
      </c>
      <c r="G72" s="14">
        <v>240</v>
      </c>
      <c r="H72" s="15">
        <v>3702.3</v>
      </c>
      <c r="I72" s="15"/>
      <c r="J72" s="15">
        <v>-178.5</v>
      </c>
      <c r="K72" s="15"/>
      <c r="L72" s="15">
        <f>H72+J72</f>
        <v>3523.8</v>
      </c>
      <c r="M72" s="15"/>
      <c r="N72" s="15">
        <v>445</v>
      </c>
      <c r="O72" s="15">
        <v>782.3</v>
      </c>
    </row>
    <row r="73" spans="1:15" x14ac:dyDescent="0.2">
      <c r="A73" s="1"/>
      <c r="B73" s="18" t="s">
        <v>18</v>
      </c>
      <c r="C73" s="13">
        <v>650</v>
      </c>
      <c r="D73" s="13">
        <v>1</v>
      </c>
      <c r="E73" s="13">
        <v>13</v>
      </c>
      <c r="F73" s="10" t="s">
        <v>176</v>
      </c>
      <c r="G73" s="14">
        <v>800</v>
      </c>
      <c r="H73" s="15">
        <f>H74+H75</f>
        <v>52.400000000000006</v>
      </c>
      <c r="I73" s="15"/>
      <c r="J73" s="15">
        <f t="shared" ref="J73" si="25">J74+J75</f>
        <v>13.4</v>
      </c>
      <c r="K73" s="15"/>
      <c r="L73" s="15">
        <f>L74+L75</f>
        <v>65.800000000000011</v>
      </c>
      <c r="M73" s="15"/>
      <c r="N73" s="15">
        <f>N74+N75</f>
        <v>0</v>
      </c>
      <c r="O73" s="15">
        <f>O74+O75</f>
        <v>0</v>
      </c>
    </row>
    <row r="74" spans="1:15" s="2" customFormat="1" x14ac:dyDescent="0.2">
      <c r="A74" s="1"/>
      <c r="B74" s="41" t="s">
        <v>72</v>
      </c>
      <c r="C74" s="13">
        <v>650</v>
      </c>
      <c r="D74" s="42">
        <v>1</v>
      </c>
      <c r="E74" s="42">
        <v>13</v>
      </c>
      <c r="F74" s="10" t="s">
        <v>176</v>
      </c>
      <c r="G74" s="67">
        <v>830</v>
      </c>
      <c r="H74" s="44">
        <v>2</v>
      </c>
      <c r="I74" s="44"/>
      <c r="J74" s="44"/>
      <c r="K74" s="44"/>
      <c r="L74" s="15">
        <f>H74+J74</f>
        <v>2</v>
      </c>
      <c r="M74" s="44"/>
      <c r="N74" s="44">
        <v>0</v>
      </c>
      <c r="O74" s="44">
        <v>0</v>
      </c>
    </row>
    <row r="75" spans="1:15" x14ac:dyDescent="0.2">
      <c r="A75" s="1"/>
      <c r="B75" s="18" t="s">
        <v>19</v>
      </c>
      <c r="C75" s="13">
        <v>650</v>
      </c>
      <c r="D75" s="13">
        <v>1</v>
      </c>
      <c r="E75" s="13">
        <v>13</v>
      </c>
      <c r="F75" s="10" t="s">
        <v>176</v>
      </c>
      <c r="G75" s="14">
        <v>850</v>
      </c>
      <c r="H75" s="58">
        <v>50.400000000000006</v>
      </c>
      <c r="I75" s="58"/>
      <c r="J75" s="58">
        <v>13.4</v>
      </c>
      <c r="K75" s="58"/>
      <c r="L75" s="58">
        <f>H75+J75</f>
        <v>63.800000000000004</v>
      </c>
      <c r="M75" s="58"/>
      <c r="N75" s="58">
        <v>0</v>
      </c>
      <c r="O75" s="58">
        <v>0</v>
      </c>
    </row>
    <row r="76" spans="1:15" ht="24" hidden="1" x14ac:dyDescent="0.2">
      <c r="A76" s="1"/>
      <c r="B76" s="47" t="s">
        <v>115</v>
      </c>
      <c r="C76" s="13">
        <v>650</v>
      </c>
      <c r="D76" s="13">
        <v>1</v>
      </c>
      <c r="E76" s="13">
        <v>13</v>
      </c>
      <c r="F76" s="64" t="s">
        <v>177</v>
      </c>
      <c r="G76" s="14"/>
      <c r="H76" s="15">
        <f>H77</f>
        <v>0</v>
      </c>
      <c r="I76" s="15"/>
      <c r="J76" s="15">
        <f t="shared" ref="J76:O77" si="26">J77</f>
        <v>0</v>
      </c>
      <c r="K76" s="15"/>
      <c r="L76" s="15">
        <f t="shared" si="26"/>
        <v>0</v>
      </c>
      <c r="M76" s="15"/>
      <c r="N76" s="15">
        <f t="shared" si="26"/>
        <v>0</v>
      </c>
      <c r="O76" s="15">
        <f t="shared" si="26"/>
        <v>0</v>
      </c>
    </row>
    <row r="77" spans="1:15" ht="24" hidden="1" x14ac:dyDescent="0.2">
      <c r="A77" s="1"/>
      <c r="B77" s="18" t="s">
        <v>68</v>
      </c>
      <c r="C77" s="13">
        <v>650</v>
      </c>
      <c r="D77" s="13">
        <v>1</v>
      </c>
      <c r="E77" s="13">
        <v>13</v>
      </c>
      <c r="F77" s="64" t="s">
        <v>177</v>
      </c>
      <c r="G77" s="14">
        <v>200</v>
      </c>
      <c r="H77" s="15">
        <f>H78</f>
        <v>0</v>
      </c>
      <c r="I77" s="15"/>
      <c r="J77" s="15">
        <f t="shared" si="26"/>
        <v>0</v>
      </c>
      <c r="K77" s="15"/>
      <c r="L77" s="15">
        <f t="shared" si="26"/>
        <v>0</v>
      </c>
      <c r="M77" s="15"/>
      <c r="N77" s="15">
        <f t="shared" si="26"/>
        <v>0</v>
      </c>
      <c r="O77" s="15">
        <f t="shared" si="26"/>
        <v>0</v>
      </c>
    </row>
    <row r="78" spans="1:15" ht="24" hidden="1" x14ac:dyDescent="0.2">
      <c r="A78" s="1"/>
      <c r="B78" s="18" t="s">
        <v>16</v>
      </c>
      <c r="C78" s="13">
        <v>650</v>
      </c>
      <c r="D78" s="13">
        <v>1</v>
      </c>
      <c r="E78" s="13">
        <v>13</v>
      </c>
      <c r="F78" s="64" t="s">
        <v>177</v>
      </c>
      <c r="G78" s="65">
        <v>240</v>
      </c>
      <c r="H78" s="15"/>
      <c r="I78" s="15"/>
      <c r="J78" s="15"/>
      <c r="K78" s="15"/>
      <c r="L78" s="15"/>
      <c r="M78" s="15"/>
      <c r="N78" s="15"/>
      <c r="O78" s="15"/>
    </row>
    <row r="79" spans="1:15" ht="24" x14ac:dyDescent="0.2">
      <c r="A79" s="1"/>
      <c r="B79" s="17" t="s">
        <v>149</v>
      </c>
      <c r="C79" s="13">
        <v>650</v>
      </c>
      <c r="D79" s="13">
        <v>1</v>
      </c>
      <c r="E79" s="13">
        <v>13</v>
      </c>
      <c r="F79" s="10" t="s">
        <v>81</v>
      </c>
      <c r="G79" s="14"/>
      <c r="H79" s="15">
        <f>H80</f>
        <v>697.8</v>
      </c>
      <c r="I79" s="15"/>
      <c r="J79" s="15">
        <f t="shared" ref="J79:L79" si="27">J81</f>
        <v>0.7</v>
      </c>
      <c r="K79" s="15"/>
      <c r="L79" s="15">
        <f t="shared" si="27"/>
        <v>698.5</v>
      </c>
      <c r="M79" s="15"/>
      <c r="N79" s="15">
        <f>N81</f>
        <v>19.8</v>
      </c>
      <c r="O79" s="15">
        <f>O81</f>
        <v>19.8</v>
      </c>
    </row>
    <row r="80" spans="1:15" x14ac:dyDescent="0.2">
      <c r="A80" s="1"/>
      <c r="B80" s="16" t="s">
        <v>265</v>
      </c>
      <c r="C80" s="13">
        <v>650</v>
      </c>
      <c r="D80" s="13">
        <v>1</v>
      </c>
      <c r="E80" s="13">
        <v>13</v>
      </c>
      <c r="F80" s="10" t="s">
        <v>310</v>
      </c>
      <c r="G80" s="14"/>
      <c r="H80" s="15">
        <f>H81</f>
        <v>697.8</v>
      </c>
      <c r="I80" s="15"/>
      <c r="J80" s="15"/>
      <c r="K80" s="15"/>
      <c r="L80" s="15"/>
      <c r="M80" s="15"/>
      <c r="N80" s="15"/>
      <c r="O80" s="15"/>
    </row>
    <row r="81" spans="1:15" ht="34.5" customHeight="1" x14ac:dyDescent="0.2">
      <c r="A81" s="1"/>
      <c r="B81" s="17" t="s">
        <v>280</v>
      </c>
      <c r="C81" s="13">
        <v>650</v>
      </c>
      <c r="D81" s="13">
        <v>1</v>
      </c>
      <c r="E81" s="13">
        <v>13</v>
      </c>
      <c r="F81" s="10" t="s">
        <v>226</v>
      </c>
      <c r="G81" s="14"/>
      <c r="H81" s="15">
        <f>H82+H85</f>
        <v>697.8</v>
      </c>
      <c r="I81" s="15"/>
      <c r="J81" s="15">
        <f t="shared" ref="J81:L81" si="28">J82+J85</f>
        <v>0.7</v>
      </c>
      <c r="K81" s="15"/>
      <c r="L81" s="15">
        <f t="shared" si="28"/>
        <v>698.5</v>
      </c>
      <c r="M81" s="15"/>
      <c r="N81" s="15">
        <f>N82+N85</f>
        <v>19.8</v>
      </c>
      <c r="O81" s="15">
        <f>O82+O85</f>
        <v>19.8</v>
      </c>
    </row>
    <row r="82" spans="1:15" ht="48" x14ac:dyDescent="0.2">
      <c r="A82" s="1"/>
      <c r="B82" s="17" t="s">
        <v>61</v>
      </c>
      <c r="C82" s="13">
        <v>650</v>
      </c>
      <c r="D82" s="13">
        <v>1</v>
      </c>
      <c r="E82" s="13">
        <v>13</v>
      </c>
      <c r="F82" s="10" t="s">
        <v>178</v>
      </c>
      <c r="G82" s="14"/>
      <c r="H82" s="15">
        <f>H83</f>
        <v>19.8</v>
      </c>
      <c r="I82" s="15"/>
      <c r="J82" s="15">
        <f t="shared" ref="J82:O83" si="29">J83</f>
        <v>0</v>
      </c>
      <c r="K82" s="15"/>
      <c r="L82" s="15">
        <f t="shared" si="29"/>
        <v>19.8</v>
      </c>
      <c r="M82" s="15"/>
      <c r="N82" s="15">
        <f t="shared" si="29"/>
        <v>19.8</v>
      </c>
      <c r="O82" s="15">
        <f t="shared" si="29"/>
        <v>19.8</v>
      </c>
    </row>
    <row r="83" spans="1:15" x14ac:dyDescent="0.2">
      <c r="A83" s="1"/>
      <c r="B83" s="17" t="s">
        <v>54</v>
      </c>
      <c r="C83" s="13">
        <v>650</v>
      </c>
      <c r="D83" s="13">
        <v>1</v>
      </c>
      <c r="E83" s="13">
        <v>13</v>
      </c>
      <c r="F83" s="10" t="s">
        <v>178</v>
      </c>
      <c r="G83" s="14">
        <v>500</v>
      </c>
      <c r="H83" s="15">
        <f>H84</f>
        <v>19.8</v>
      </c>
      <c r="I83" s="15"/>
      <c r="J83" s="15">
        <f t="shared" si="29"/>
        <v>0</v>
      </c>
      <c r="K83" s="15"/>
      <c r="L83" s="15">
        <f t="shared" si="29"/>
        <v>19.8</v>
      </c>
      <c r="M83" s="15"/>
      <c r="N83" s="15">
        <f t="shared" si="29"/>
        <v>19.8</v>
      </c>
      <c r="O83" s="15">
        <f t="shared" si="29"/>
        <v>19.8</v>
      </c>
    </row>
    <row r="84" spans="1:15" x14ac:dyDescent="0.2">
      <c r="A84" s="1"/>
      <c r="B84" s="18" t="s">
        <v>55</v>
      </c>
      <c r="C84" s="13">
        <v>650</v>
      </c>
      <c r="D84" s="13">
        <v>1</v>
      </c>
      <c r="E84" s="13">
        <v>13</v>
      </c>
      <c r="F84" s="10" t="s">
        <v>178</v>
      </c>
      <c r="G84" s="14">
        <v>540</v>
      </c>
      <c r="H84" s="15">
        <f>19.7+0.1</f>
        <v>19.8</v>
      </c>
      <c r="I84" s="15"/>
      <c r="J84" s="15"/>
      <c r="K84" s="15"/>
      <c r="L84" s="15">
        <f>H84+J84</f>
        <v>19.8</v>
      </c>
      <c r="M84" s="15"/>
      <c r="N84" s="62">
        <f>19.7+0.1</f>
        <v>19.8</v>
      </c>
      <c r="O84" s="62">
        <f>19.7+0.1</f>
        <v>19.8</v>
      </c>
    </row>
    <row r="85" spans="1:15" x14ac:dyDescent="0.2">
      <c r="A85" s="1"/>
      <c r="B85" s="18" t="s">
        <v>271</v>
      </c>
      <c r="C85" s="13">
        <v>650</v>
      </c>
      <c r="D85" s="13">
        <v>1</v>
      </c>
      <c r="E85" s="13">
        <v>13</v>
      </c>
      <c r="F85" s="10" t="s">
        <v>179</v>
      </c>
      <c r="G85" s="14"/>
      <c r="H85" s="15">
        <f>H86+H88</f>
        <v>678</v>
      </c>
      <c r="I85" s="15"/>
      <c r="J85" s="15">
        <f t="shared" ref="J85:L85" si="30">J86+J88</f>
        <v>0.7</v>
      </c>
      <c r="K85" s="15"/>
      <c r="L85" s="15">
        <f t="shared" si="30"/>
        <v>678.7</v>
      </c>
      <c r="M85" s="15"/>
      <c r="N85" s="15">
        <f t="shared" ref="L85:O86" si="31">N86</f>
        <v>0</v>
      </c>
      <c r="O85" s="15">
        <f t="shared" si="31"/>
        <v>0</v>
      </c>
    </row>
    <row r="86" spans="1:15" ht="24" x14ac:dyDescent="0.2">
      <c r="A86" s="1"/>
      <c r="B86" s="18" t="s">
        <v>68</v>
      </c>
      <c r="C86" s="13">
        <v>650</v>
      </c>
      <c r="D86" s="13">
        <v>1</v>
      </c>
      <c r="E86" s="13">
        <v>13</v>
      </c>
      <c r="F86" s="10" t="s">
        <v>179</v>
      </c>
      <c r="G86" s="14">
        <v>200</v>
      </c>
      <c r="H86" s="15">
        <f>H87</f>
        <v>333</v>
      </c>
      <c r="I86" s="15"/>
      <c r="J86" s="15">
        <f t="shared" ref="J86" si="32">J87</f>
        <v>0.7</v>
      </c>
      <c r="K86" s="15"/>
      <c r="L86" s="15">
        <f t="shared" si="31"/>
        <v>333.7</v>
      </c>
      <c r="M86" s="15"/>
      <c r="N86" s="15">
        <f t="shared" si="31"/>
        <v>0</v>
      </c>
      <c r="O86" s="15">
        <f t="shared" si="31"/>
        <v>0</v>
      </c>
    </row>
    <row r="87" spans="1:15" ht="24" x14ac:dyDescent="0.2">
      <c r="A87" s="1"/>
      <c r="B87" s="18" t="s">
        <v>16</v>
      </c>
      <c r="C87" s="13">
        <v>650</v>
      </c>
      <c r="D87" s="13">
        <v>1</v>
      </c>
      <c r="E87" s="13">
        <v>13</v>
      </c>
      <c r="F87" s="10" t="s">
        <v>179</v>
      </c>
      <c r="G87" s="14">
        <v>240</v>
      </c>
      <c r="H87" s="15">
        <v>333</v>
      </c>
      <c r="I87" s="15"/>
      <c r="J87" s="62">
        <v>0.7</v>
      </c>
      <c r="K87" s="15"/>
      <c r="L87" s="15">
        <f>H87+J87</f>
        <v>333.7</v>
      </c>
      <c r="M87" s="15"/>
      <c r="N87" s="15">
        <v>0</v>
      </c>
      <c r="O87" s="15">
        <v>0</v>
      </c>
    </row>
    <row r="88" spans="1:15" x14ac:dyDescent="0.2">
      <c r="A88" s="1"/>
      <c r="B88" s="18" t="s">
        <v>18</v>
      </c>
      <c r="C88" s="13">
        <v>650</v>
      </c>
      <c r="D88" s="13">
        <v>1</v>
      </c>
      <c r="E88" s="13">
        <v>13</v>
      </c>
      <c r="F88" s="10" t="s">
        <v>179</v>
      </c>
      <c r="G88" s="14">
        <v>800</v>
      </c>
      <c r="H88" s="15">
        <f>H89+H90</f>
        <v>345</v>
      </c>
      <c r="I88" s="15"/>
      <c r="J88" s="15">
        <f t="shared" ref="J88" si="33">J89+J90</f>
        <v>0</v>
      </c>
      <c r="K88" s="15"/>
      <c r="L88" s="15">
        <f>L89+L90</f>
        <v>345</v>
      </c>
      <c r="M88" s="15"/>
      <c r="N88" s="15">
        <f>N89+N90</f>
        <v>3286.5</v>
      </c>
      <c r="O88" s="15">
        <f>O89+O90</f>
        <v>6578.1</v>
      </c>
    </row>
    <row r="89" spans="1:15" s="2" customFormat="1" x14ac:dyDescent="0.2">
      <c r="A89" s="1"/>
      <c r="B89" s="41" t="s">
        <v>72</v>
      </c>
      <c r="C89" s="13">
        <v>650</v>
      </c>
      <c r="D89" s="42">
        <v>1</v>
      </c>
      <c r="E89" s="42">
        <v>13</v>
      </c>
      <c r="F89" s="10" t="s">
        <v>179</v>
      </c>
      <c r="G89" s="33">
        <v>830</v>
      </c>
      <c r="H89" s="15">
        <v>345</v>
      </c>
      <c r="I89" s="15"/>
      <c r="J89" s="15"/>
      <c r="K89" s="15"/>
      <c r="L89" s="15">
        <f>H89+J89</f>
        <v>345</v>
      </c>
      <c r="M89" s="15"/>
      <c r="N89" s="44">
        <v>0</v>
      </c>
      <c r="O89" s="44">
        <v>0</v>
      </c>
    </row>
    <row r="90" spans="1:15" x14ac:dyDescent="0.2">
      <c r="A90" s="1"/>
      <c r="B90" s="17" t="s">
        <v>307</v>
      </c>
      <c r="C90" s="13">
        <v>650</v>
      </c>
      <c r="D90" s="37">
        <v>1</v>
      </c>
      <c r="E90" s="37">
        <v>13</v>
      </c>
      <c r="F90" s="46" t="s">
        <v>63</v>
      </c>
      <c r="G90" s="14"/>
      <c r="H90" s="40">
        <f>H91</f>
        <v>0</v>
      </c>
      <c r="I90" s="40"/>
      <c r="J90" s="40">
        <f t="shared" ref="J90" si="34">J91</f>
        <v>0</v>
      </c>
      <c r="K90" s="40"/>
      <c r="L90" s="40">
        <f>L91</f>
        <v>0</v>
      </c>
      <c r="M90" s="40"/>
      <c r="N90" s="40">
        <f>N91</f>
        <v>3286.5</v>
      </c>
      <c r="O90" s="40">
        <f>O91</f>
        <v>6578.1</v>
      </c>
    </row>
    <row r="91" spans="1:15" x14ac:dyDescent="0.2">
      <c r="A91" s="1"/>
      <c r="B91" s="17" t="s">
        <v>73</v>
      </c>
      <c r="C91" s="13">
        <v>650</v>
      </c>
      <c r="D91" s="13">
        <v>1</v>
      </c>
      <c r="E91" s="13">
        <v>13</v>
      </c>
      <c r="F91" s="22" t="s">
        <v>180</v>
      </c>
      <c r="G91" s="14"/>
      <c r="H91" s="15">
        <f t="shared" ref="H91:O92" si="35">H92</f>
        <v>0</v>
      </c>
      <c r="I91" s="15"/>
      <c r="J91" s="15">
        <f t="shared" si="35"/>
        <v>0</v>
      </c>
      <c r="K91" s="15"/>
      <c r="L91" s="15">
        <f t="shared" si="35"/>
        <v>0</v>
      </c>
      <c r="M91" s="15"/>
      <c r="N91" s="15">
        <f t="shared" si="35"/>
        <v>3286.5</v>
      </c>
      <c r="O91" s="15">
        <f t="shared" si="35"/>
        <v>6578.1</v>
      </c>
    </row>
    <row r="92" spans="1:15" x14ac:dyDescent="0.2">
      <c r="A92" s="1"/>
      <c r="B92" s="17" t="s">
        <v>18</v>
      </c>
      <c r="C92" s="13">
        <v>650</v>
      </c>
      <c r="D92" s="13">
        <v>1</v>
      </c>
      <c r="E92" s="13">
        <v>13</v>
      </c>
      <c r="F92" s="22" t="s">
        <v>180</v>
      </c>
      <c r="G92" s="14">
        <v>800</v>
      </c>
      <c r="H92" s="15">
        <f t="shared" si="35"/>
        <v>0</v>
      </c>
      <c r="I92" s="15"/>
      <c r="J92" s="15">
        <f t="shared" si="35"/>
        <v>0</v>
      </c>
      <c r="K92" s="15"/>
      <c r="L92" s="15">
        <f t="shared" si="35"/>
        <v>0</v>
      </c>
      <c r="M92" s="15"/>
      <c r="N92" s="15">
        <f t="shared" si="35"/>
        <v>3286.5</v>
      </c>
      <c r="O92" s="15">
        <f t="shared" si="35"/>
        <v>6578.1</v>
      </c>
    </row>
    <row r="93" spans="1:15" x14ac:dyDescent="0.2">
      <c r="A93" s="1"/>
      <c r="B93" s="30" t="s">
        <v>22</v>
      </c>
      <c r="C93" s="13">
        <v>650</v>
      </c>
      <c r="D93" s="31">
        <v>1</v>
      </c>
      <c r="E93" s="31">
        <v>13</v>
      </c>
      <c r="F93" s="22" t="s">
        <v>180</v>
      </c>
      <c r="G93" s="66">
        <v>870</v>
      </c>
      <c r="H93" s="34">
        <v>0</v>
      </c>
      <c r="I93" s="34"/>
      <c r="J93" s="34"/>
      <c r="K93" s="34"/>
      <c r="L93" s="34">
        <v>0</v>
      </c>
      <c r="M93" s="34"/>
      <c r="N93" s="34">
        <v>3286.5</v>
      </c>
      <c r="O93" s="34">
        <v>6578.1</v>
      </c>
    </row>
    <row r="94" spans="1:15" x14ac:dyDescent="0.2">
      <c r="A94" s="1"/>
      <c r="B94" s="20" t="s">
        <v>25</v>
      </c>
      <c r="C94" s="13">
        <v>650</v>
      </c>
      <c r="D94" s="13">
        <v>2</v>
      </c>
      <c r="E94" s="10" t="s">
        <v>26</v>
      </c>
      <c r="F94" s="10"/>
      <c r="G94" s="14"/>
      <c r="H94" s="15">
        <f t="shared" ref="H94:O99" si="36">H95</f>
        <v>1592.9</v>
      </c>
      <c r="I94" s="15">
        <f t="shared" si="36"/>
        <v>1592.9</v>
      </c>
      <c r="J94" s="15">
        <f t="shared" si="36"/>
        <v>0</v>
      </c>
      <c r="K94" s="15">
        <f t="shared" si="36"/>
        <v>0</v>
      </c>
      <c r="L94" s="15">
        <f t="shared" si="36"/>
        <v>1592.9000000000003</v>
      </c>
      <c r="M94" s="15">
        <f t="shared" si="36"/>
        <v>1592.9000000000003</v>
      </c>
      <c r="N94" s="15">
        <f t="shared" si="36"/>
        <v>0</v>
      </c>
      <c r="O94" s="15">
        <f t="shared" si="36"/>
        <v>0</v>
      </c>
    </row>
    <row r="95" spans="1:15" x14ac:dyDescent="0.2">
      <c r="A95" s="1"/>
      <c r="B95" s="17" t="s">
        <v>27</v>
      </c>
      <c r="C95" s="13">
        <v>650</v>
      </c>
      <c r="D95" s="13">
        <v>2</v>
      </c>
      <c r="E95" s="13">
        <v>3</v>
      </c>
      <c r="F95" s="21"/>
      <c r="G95" s="14"/>
      <c r="H95" s="15">
        <f t="shared" si="36"/>
        <v>1592.9</v>
      </c>
      <c r="I95" s="15">
        <f t="shared" si="36"/>
        <v>1592.9</v>
      </c>
      <c r="J95" s="15">
        <f t="shared" si="36"/>
        <v>0</v>
      </c>
      <c r="K95" s="15">
        <f t="shared" si="36"/>
        <v>0</v>
      </c>
      <c r="L95" s="15">
        <f t="shared" si="36"/>
        <v>1592.9000000000003</v>
      </c>
      <c r="M95" s="15">
        <f t="shared" si="36"/>
        <v>1592.9000000000003</v>
      </c>
      <c r="N95" s="15">
        <f t="shared" si="36"/>
        <v>0</v>
      </c>
      <c r="O95" s="15">
        <f t="shared" si="36"/>
        <v>0</v>
      </c>
    </row>
    <row r="96" spans="1:15" x14ac:dyDescent="0.2">
      <c r="A96" s="1"/>
      <c r="B96" s="17" t="s">
        <v>307</v>
      </c>
      <c r="C96" s="13">
        <v>650</v>
      </c>
      <c r="D96" s="13">
        <v>2</v>
      </c>
      <c r="E96" s="13">
        <v>3</v>
      </c>
      <c r="F96" s="22" t="s">
        <v>63</v>
      </c>
      <c r="G96" s="14" t="s">
        <v>8</v>
      </c>
      <c r="H96" s="15">
        <f>H97</f>
        <v>1592.9</v>
      </c>
      <c r="I96" s="15">
        <f>I97</f>
        <v>1592.9</v>
      </c>
      <c r="J96" s="15">
        <f t="shared" si="36"/>
        <v>0</v>
      </c>
      <c r="K96" s="15">
        <f>K97</f>
        <v>0</v>
      </c>
      <c r="L96" s="15">
        <f t="shared" si="36"/>
        <v>1592.9000000000003</v>
      </c>
      <c r="M96" s="15">
        <f>M97</f>
        <v>1592.9000000000003</v>
      </c>
      <c r="N96" s="15">
        <f t="shared" si="36"/>
        <v>0</v>
      </c>
      <c r="O96" s="15">
        <f t="shared" si="36"/>
        <v>0</v>
      </c>
    </row>
    <row r="97" spans="1:15" ht="21.75" customHeight="1" x14ac:dyDescent="0.2">
      <c r="A97" s="1"/>
      <c r="B97" s="17" t="s">
        <v>87</v>
      </c>
      <c r="C97" s="13">
        <v>650</v>
      </c>
      <c r="D97" s="13">
        <v>2</v>
      </c>
      <c r="E97" s="13">
        <v>3</v>
      </c>
      <c r="F97" s="22" t="s">
        <v>227</v>
      </c>
      <c r="G97" s="14"/>
      <c r="H97" s="15">
        <f>H98</f>
        <v>1592.9</v>
      </c>
      <c r="I97" s="15">
        <f>I98</f>
        <v>1592.9</v>
      </c>
      <c r="J97" s="15">
        <f t="shared" si="36"/>
        <v>0</v>
      </c>
      <c r="K97" s="15">
        <f>K98</f>
        <v>0</v>
      </c>
      <c r="L97" s="15">
        <f t="shared" si="36"/>
        <v>1592.9000000000003</v>
      </c>
      <c r="M97" s="15">
        <f>M98</f>
        <v>1592.9000000000003</v>
      </c>
      <c r="N97" s="15">
        <f t="shared" si="36"/>
        <v>0</v>
      </c>
      <c r="O97" s="15">
        <f t="shared" si="36"/>
        <v>0</v>
      </c>
    </row>
    <row r="98" spans="1:15" s="2" customFormat="1" ht="25.5" customHeight="1" x14ac:dyDescent="0.2">
      <c r="A98" s="1"/>
      <c r="B98" s="17" t="s">
        <v>142</v>
      </c>
      <c r="C98" s="13">
        <v>650</v>
      </c>
      <c r="D98" s="13">
        <v>2</v>
      </c>
      <c r="E98" s="13">
        <v>3</v>
      </c>
      <c r="F98" s="22" t="s">
        <v>181</v>
      </c>
      <c r="G98" s="14"/>
      <c r="H98" s="15">
        <f>H99+H101</f>
        <v>1592.9</v>
      </c>
      <c r="I98" s="15">
        <f>I99+I101</f>
        <v>1592.9</v>
      </c>
      <c r="J98" s="15">
        <f t="shared" ref="J98" si="37">J99+J101</f>
        <v>0</v>
      </c>
      <c r="K98" s="15">
        <f>K99+K101</f>
        <v>0</v>
      </c>
      <c r="L98" s="15">
        <f>L99+L101</f>
        <v>1592.9000000000003</v>
      </c>
      <c r="M98" s="15">
        <f>M99+M101</f>
        <v>1592.9000000000003</v>
      </c>
      <c r="N98" s="15">
        <f>N99+N101</f>
        <v>0</v>
      </c>
      <c r="O98" s="15">
        <f>O99+O101</f>
        <v>0</v>
      </c>
    </row>
    <row r="99" spans="1:15" s="2" customFormat="1" ht="50.25" customHeight="1" x14ac:dyDescent="0.2">
      <c r="A99" s="1"/>
      <c r="B99" s="18" t="s">
        <v>10</v>
      </c>
      <c r="C99" s="13">
        <v>650</v>
      </c>
      <c r="D99" s="13">
        <v>2</v>
      </c>
      <c r="E99" s="13">
        <v>3</v>
      </c>
      <c r="F99" s="22" t="s">
        <v>181</v>
      </c>
      <c r="G99" s="14">
        <v>100</v>
      </c>
      <c r="H99" s="15">
        <f t="shared" si="36"/>
        <v>1206.3000000000002</v>
      </c>
      <c r="I99" s="15">
        <f t="shared" si="36"/>
        <v>1206.3000000000002</v>
      </c>
      <c r="J99" s="15">
        <f t="shared" si="36"/>
        <v>-31.3</v>
      </c>
      <c r="K99" s="15">
        <f t="shared" si="36"/>
        <v>-31.3</v>
      </c>
      <c r="L99" s="15">
        <f t="shared" si="36"/>
        <v>1175.0000000000002</v>
      </c>
      <c r="M99" s="15">
        <f t="shared" si="36"/>
        <v>1175.0000000000002</v>
      </c>
      <c r="N99" s="15">
        <f t="shared" si="36"/>
        <v>0</v>
      </c>
      <c r="O99" s="15">
        <f t="shared" si="36"/>
        <v>0</v>
      </c>
    </row>
    <row r="100" spans="1:15" s="2" customFormat="1" ht="21.75" customHeight="1" x14ac:dyDescent="0.2">
      <c r="A100" s="1"/>
      <c r="B100" s="18" t="s">
        <v>12</v>
      </c>
      <c r="C100" s="13">
        <v>650</v>
      </c>
      <c r="D100" s="13">
        <v>2</v>
      </c>
      <c r="E100" s="13">
        <v>3</v>
      </c>
      <c r="F100" s="22" t="s">
        <v>181</v>
      </c>
      <c r="G100" s="14">
        <v>120</v>
      </c>
      <c r="H100" s="15">
        <v>1206.3000000000002</v>
      </c>
      <c r="I100" s="15">
        <f>H100</f>
        <v>1206.3000000000002</v>
      </c>
      <c r="J100" s="15">
        <v>-31.3</v>
      </c>
      <c r="K100" s="15">
        <f>J100</f>
        <v>-31.3</v>
      </c>
      <c r="L100" s="15">
        <f>H100+J100</f>
        <v>1175.0000000000002</v>
      </c>
      <c r="M100" s="15">
        <f>L100</f>
        <v>1175.0000000000002</v>
      </c>
      <c r="N100" s="15">
        <v>0</v>
      </c>
      <c r="O100" s="15">
        <v>0</v>
      </c>
    </row>
    <row r="101" spans="1:15" s="2" customFormat="1" ht="23.25" customHeight="1" x14ac:dyDescent="0.2">
      <c r="A101" s="1"/>
      <c r="B101" s="18" t="s">
        <v>68</v>
      </c>
      <c r="C101" s="13">
        <v>650</v>
      </c>
      <c r="D101" s="13">
        <v>2</v>
      </c>
      <c r="E101" s="13">
        <v>3</v>
      </c>
      <c r="F101" s="22" t="s">
        <v>181</v>
      </c>
      <c r="G101" s="14">
        <v>200</v>
      </c>
      <c r="H101" s="15">
        <f>H102</f>
        <v>386.6</v>
      </c>
      <c r="I101" s="15">
        <f>I102</f>
        <v>386.6</v>
      </c>
      <c r="J101" s="15">
        <f t="shared" ref="J101" si="38">J102</f>
        <v>31.3</v>
      </c>
      <c r="K101" s="15">
        <f>K102</f>
        <v>31.3</v>
      </c>
      <c r="L101" s="15">
        <f>L102</f>
        <v>417.90000000000003</v>
      </c>
      <c r="M101" s="15">
        <f>M102</f>
        <v>417.90000000000003</v>
      </c>
      <c r="N101" s="15">
        <f>N102</f>
        <v>0</v>
      </c>
      <c r="O101" s="15">
        <f>O102</f>
        <v>0</v>
      </c>
    </row>
    <row r="102" spans="1:15" ht="24" x14ac:dyDescent="0.2">
      <c r="A102" s="1"/>
      <c r="B102" s="18" t="s">
        <v>16</v>
      </c>
      <c r="C102" s="13">
        <v>650</v>
      </c>
      <c r="D102" s="13">
        <v>2</v>
      </c>
      <c r="E102" s="13">
        <v>3</v>
      </c>
      <c r="F102" s="22" t="s">
        <v>181</v>
      </c>
      <c r="G102" s="14">
        <v>240</v>
      </c>
      <c r="H102" s="15">
        <v>386.6</v>
      </c>
      <c r="I102" s="15">
        <f>H102</f>
        <v>386.6</v>
      </c>
      <c r="J102" s="15">
        <v>31.3</v>
      </c>
      <c r="K102" s="15">
        <f>J102</f>
        <v>31.3</v>
      </c>
      <c r="L102" s="15">
        <f>H102+J102</f>
        <v>417.90000000000003</v>
      </c>
      <c r="M102" s="15">
        <f>L102</f>
        <v>417.90000000000003</v>
      </c>
      <c r="N102" s="15">
        <v>0</v>
      </c>
      <c r="O102" s="15">
        <v>0</v>
      </c>
    </row>
    <row r="103" spans="1:15" ht="24" x14ac:dyDescent="0.2">
      <c r="A103" s="1"/>
      <c r="B103" s="20" t="s">
        <v>28</v>
      </c>
      <c r="C103" s="13">
        <v>650</v>
      </c>
      <c r="D103" s="13">
        <v>3</v>
      </c>
      <c r="E103" s="10" t="s">
        <v>26</v>
      </c>
      <c r="F103" s="10"/>
      <c r="G103" s="14" t="s">
        <v>8</v>
      </c>
      <c r="H103" s="15">
        <f t="shared" ref="H103:O103" si="39">H104+H111+H125</f>
        <v>487</v>
      </c>
      <c r="I103" s="15">
        <f t="shared" si="39"/>
        <v>158</v>
      </c>
      <c r="J103" s="15">
        <f t="shared" si="39"/>
        <v>-3.6</v>
      </c>
      <c r="K103" s="15">
        <f t="shared" si="39"/>
        <v>0</v>
      </c>
      <c r="L103" s="15">
        <f t="shared" si="39"/>
        <v>483.4</v>
      </c>
      <c r="M103" s="15">
        <f t="shared" si="39"/>
        <v>158</v>
      </c>
      <c r="N103" s="15">
        <f t="shared" si="39"/>
        <v>95</v>
      </c>
      <c r="O103" s="15">
        <f t="shared" si="39"/>
        <v>45</v>
      </c>
    </row>
    <row r="104" spans="1:15" x14ac:dyDescent="0.2">
      <c r="A104" s="1"/>
      <c r="B104" s="20" t="s">
        <v>29</v>
      </c>
      <c r="C104" s="13">
        <v>650</v>
      </c>
      <c r="D104" s="13">
        <v>3</v>
      </c>
      <c r="E104" s="13">
        <v>4</v>
      </c>
      <c r="F104" s="10"/>
      <c r="G104" s="14" t="s">
        <v>8</v>
      </c>
      <c r="H104" s="15">
        <f>H105</f>
        <v>158</v>
      </c>
      <c r="I104" s="15">
        <f>I105</f>
        <v>158</v>
      </c>
      <c r="J104" s="15">
        <f t="shared" ref="J104" si="40">J105</f>
        <v>0</v>
      </c>
      <c r="K104" s="15">
        <f>K105</f>
        <v>0</v>
      </c>
      <c r="L104" s="15">
        <f>L105</f>
        <v>158</v>
      </c>
      <c r="M104" s="15">
        <f>M105</f>
        <v>158</v>
      </c>
      <c r="N104" s="15">
        <f>N105</f>
        <v>0</v>
      </c>
      <c r="O104" s="15">
        <f>O105</f>
        <v>0</v>
      </c>
    </row>
    <row r="105" spans="1:15" ht="24" x14ac:dyDescent="0.2">
      <c r="A105" s="1"/>
      <c r="B105" s="16" t="s">
        <v>274</v>
      </c>
      <c r="C105" s="13">
        <v>650</v>
      </c>
      <c r="D105" s="13">
        <v>3</v>
      </c>
      <c r="E105" s="13">
        <v>4</v>
      </c>
      <c r="F105" s="10" t="s">
        <v>79</v>
      </c>
      <c r="G105" s="14"/>
      <c r="H105" s="15">
        <f t="shared" ref="H105:O109" si="41">H106</f>
        <v>158</v>
      </c>
      <c r="I105" s="15">
        <f t="shared" si="41"/>
        <v>158</v>
      </c>
      <c r="J105" s="15">
        <f t="shared" si="41"/>
        <v>0</v>
      </c>
      <c r="K105" s="15">
        <f t="shared" si="41"/>
        <v>0</v>
      </c>
      <c r="L105" s="15">
        <f t="shared" si="41"/>
        <v>158</v>
      </c>
      <c r="M105" s="15">
        <f t="shared" si="41"/>
        <v>158</v>
      </c>
      <c r="N105" s="15">
        <f t="shared" si="41"/>
        <v>0</v>
      </c>
      <c r="O105" s="15">
        <f t="shared" si="41"/>
        <v>0</v>
      </c>
    </row>
    <row r="106" spans="1:15" x14ac:dyDescent="0.2">
      <c r="A106" s="1"/>
      <c r="B106" s="16" t="s">
        <v>265</v>
      </c>
      <c r="C106" s="13">
        <v>650</v>
      </c>
      <c r="D106" s="13">
        <v>3</v>
      </c>
      <c r="E106" s="13">
        <v>4</v>
      </c>
      <c r="F106" s="10" t="s">
        <v>221</v>
      </c>
      <c r="G106" s="14"/>
      <c r="H106" s="15">
        <f>H107</f>
        <v>158</v>
      </c>
      <c r="I106" s="15">
        <f>I107</f>
        <v>158</v>
      </c>
      <c r="J106" s="15">
        <f t="shared" si="41"/>
        <v>0</v>
      </c>
      <c r="K106" s="15">
        <f>K107</f>
        <v>0</v>
      </c>
      <c r="L106" s="15">
        <f t="shared" si="41"/>
        <v>158</v>
      </c>
      <c r="M106" s="15">
        <f>M107</f>
        <v>158</v>
      </c>
      <c r="N106" s="15">
        <f t="shared" si="41"/>
        <v>0</v>
      </c>
      <c r="O106" s="15">
        <f t="shared" si="41"/>
        <v>0</v>
      </c>
    </row>
    <row r="107" spans="1:15" ht="24" x14ac:dyDescent="0.2">
      <c r="A107" s="1"/>
      <c r="B107" s="16" t="s">
        <v>275</v>
      </c>
      <c r="C107" s="13">
        <v>650</v>
      </c>
      <c r="D107" s="13">
        <v>3</v>
      </c>
      <c r="E107" s="13">
        <v>4</v>
      </c>
      <c r="F107" s="10" t="s">
        <v>220</v>
      </c>
      <c r="G107" s="14"/>
      <c r="H107" s="15">
        <f>H108</f>
        <v>158</v>
      </c>
      <c r="I107" s="15">
        <f>I108</f>
        <v>158</v>
      </c>
      <c r="J107" s="15">
        <f t="shared" si="41"/>
        <v>0</v>
      </c>
      <c r="K107" s="15">
        <f>K108</f>
        <v>0</v>
      </c>
      <c r="L107" s="15">
        <f t="shared" si="41"/>
        <v>158</v>
      </c>
      <c r="M107" s="15">
        <f>M108</f>
        <v>158</v>
      </c>
      <c r="N107" s="15">
        <f t="shared" si="41"/>
        <v>0</v>
      </c>
      <c r="O107" s="15">
        <f t="shared" si="41"/>
        <v>0</v>
      </c>
    </row>
    <row r="108" spans="1:15" ht="68.25" customHeight="1" x14ac:dyDescent="0.2">
      <c r="A108" s="1"/>
      <c r="B108" s="59" t="s">
        <v>64</v>
      </c>
      <c r="C108" s="13">
        <v>650</v>
      </c>
      <c r="D108" s="13">
        <v>3</v>
      </c>
      <c r="E108" s="13">
        <v>4</v>
      </c>
      <c r="F108" s="10" t="s">
        <v>182</v>
      </c>
      <c r="G108" s="14"/>
      <c r="H108" s="15">
        <f t="shared" si="41"/>
        <v>158</v>
      </c>
      <c r="I108" s="15">
        <f t="shared" si="41"/>
        <v>158</v>
      </c>
      <c r="J108" s="15">
        <f t="shared" si="41"/>
        <v>0</v>
      </c>
      <c r="K108" s="15">
        <f t="shared" si="41"/>
        <v>0</v>
      </c>
      <c r="L108" s="15">
        <f t="shared" si="41"/>
        <v>158</v>
      </c>
      <c r="M108" s="15">
        <f t="shared" si="41"/>
        <v>158</v>
      </c>
      <c r="N108" s="15">
        <f t="shared" si="41"/>
        <v>0</v>
      </c>
      <c r="O108" s="15">
        <f t="shared" si="41"/>
        <v>0</v>
      </c>
    </row>
    <row r="109" spans="1:15" ht="24" x14ac:dyDescent="0.2">
      <c r="A109" s="1"/>
      <c r="B109" s="18" t="s">
        <v>68</v>
      </c>
      <c r="C109" s="13">
        <v>650</v>
      </c>
      <c r="D109" s="13">
        <v>3</v>
      </c>
      <c r="E109" s="13">
        <v>4</v>
      </c>
      <c r="F109" s="10" t="s">
        <v>182</v>
      </c>
      <c r="G109" s="14">
        <v>200</v>
      </c>
      <c r="H109" s="15">
        <f t="shared" si="41"/>
        <v>158</v>
      </c>
      <c r="I109" s="15">
        <f t="shared" si="41"/>
        <v>158</v>
      </c>
      <c r="J109" s="15">
        <f t="shared" si="41"/>
        <v>0</v>
      </c>
      <c r="K109" s="15">
        <f t="shared" si="41"/>
        <v>0</v>
      </c>
      <c r="L109" s="15">
        <f t="shared" si="41"/>
        <v>158</v>
      </c>
      <c r="M109" s="15">
        <f t="shared" si="41"/>
        <v>158</v>
      </c>
      <c r="N109" s="15">
        <f t="shared" si="41"/>
        <v>0</v>
      </c>
      <c r="O109" s="15">
        <f t="shared" si="41"/>
        <v>0</v>
      </c>
    </row>
    <row r="110" spans="1:15" ht="24" x14ac:dyDescent="0.2">
      <c r="A110" s="1"/>
      <c r="B110" s="18" t="s">
        <v>16</v>
      </c>
      <c r="C110" s="13">
        <v>650</v>
      </c>
      <c r="D110" s="13">
        <v>3</v>
      </c>
      <c r="E110" s="13">
        <v>4</v>
      </c>
      <c r="F110" s="10" t="s">
        <v>182</v>
      </c>
      <c r="G110" s="14">
        <v>240</v>
      </c>
      <c r="H110" s="15">
        <v>158</v>
      </c>
      <c r="I110" s="15">
        <f>H110</f>
        <v>158</v>
      </c>
      <c r="J110" s="15"/>
      <c r="K110" s="15">
        <f>J110</f>
        <v>0</v>
      </c>
      <c r="L110" s="15">
        <f>H110+J110</f>
        <v>158</v>
      </c>
      <c r="M110" s="15">
        <f>L110</f>
        <v>158</v>
      </c>
      <c r="N110" s="15">
        <v>0</v>
      </c>
      <c r="O110" s="15">
        <v>0</v>
      </c>
    </row>
    <row r="111" spans="1:15" ht="24" x14ac:dyDescent="0.2">
      <c r="A111" s="1"/>
      <c r="B111" s="20" t="s">
        <v>130</v>
      </c>
      <c r="C111" s="13">
        <v>650</v>
      </c>
      <c r="D111" s="13">
        <v>3</v>
      </c>
      <c r="E111" s="13">
        <v>10</v>
      </c>
      <c r="F111" s="10"/>
      <c r="G111" s="14" t="s">
        <v>8</v>
      </c>
      <c r="H111" s="15">
        <f>H112</f>
        <v>304</v>
      </c>
      <c r="I111" s="15"/>
      <c r="J111" s="15">
        <f t="shared" ref="J111:O112" si="42">J112</f>
        <v>-3.6</v>
      </c>
      <c r="K111" s="15"/>
      <c r="L111" s="15">
        <f t="shared" si="42"/>
        <v>300.39999999999998</v>
      </c>
      <c r="M111" s="15"/>
      <c r="N111" s="15">
        <f t="shared" si="42"/>
        <v>70</v>
      </c>
      <c r="O111" s="15">
        <f t="shared" si="42"/>
        <v>20</v>
      </c>
    </row>
    <row r="112" spans="1:15" ht="48" x14ac:dyDescent="0.2">
      <c r="A112" s="1"/>
      <c r="B112" s="16" t="s">
        <v>288</v>
      </c>
      <c r="C112" s="13">
        <v>650</v>
      </c>
      <c r="D112" s="13">
        <v>3</v>
      </c>
      <c r="E112" s="13">
        <v>10</v>
      </c>
      <c r="F112" s="10" t="s">
        <v>90</v>
      </c>
      <c r="G112" s="14" t="s">
        <v>8</v>
      </c>
      <c r="H112" s="15">
        <f>H113</f>
        <v>304</v>
      </c>
      <c r="I112" s="15"/>
      <c r="J112" s="15">
        <f t="shared" si="42"/>
        <v>-3.6</v>
      </c>
      <c r="K112" s="15"/>
      <c r="L112" s="15">
        <f t="shared" si="42"/>
        <v>300.39999999999998</v>
      </c>
      <c r="M112" s="15"/>
      <c r="N112" s="15">
        <f t="shared" si="42"/>
        <v>70</v>
      </c>
      <c r="O112" s="15">
        <f t="shared" si="42"/>
        <v>20</v>
      </c>
    </row>
    <row r="113" spans="1:15" x14ac:dyDescent="0.2">
      <c r="A113" s="1"/>
      <c r="B113" s="17" t="s">
        <v>265</v>
      </c>
      <c r="C113" s="13">
        <v>650</v>
      </c>
      <c r="D113" s="13">
        <v>3</v>
      </c>
      <c r="E113" s="13">
        <v>10</v>
      </c>
      <c r="F113" s="10" t="s">
        <v>223</v>
      </c>
      <c r="G113" s="14"/>
      <c r="H113" s="15">
        <f>H114+H121</f>
        <v>304</v>
      </c>
      <c r="I113" s="15"/>
      <c r="J113" s="15">
        <f t="shared" ref="J113" si="43">J114+J121</f>
        <v>-3.6</v>
      </c>
      <c r="K113" s="15"/>
      <c r="L113" s="15">
        <f>L114+L121</f>
        <v>300.39999999999998</v>
      </c>
      <c r="M113" s="15"/>
      <c r="N113" s="15">
        <f>N114+N121</f>
        <v>70</v>
      </c>
      <c r="O113" s="15">
        <f>O114+O121</f>
        <v>20</v>
      </c>
    </row>
    <row r="114" spans="1:15" ht="36" x14ac:dyDescent="0.2">
      <c r="A114" s="1"/>
      <c r="B114" s="17" t="s">
        <v>289</v>
      </c>
      <c r="C114" s="13">
        <v>650</v>
      </c>
      <c r="D114" s="37">
        <v>3</v>
      </c>
      <c r="E114" s="37">
        <v>10</v>
      </c>
      <c r="F114" s="38" t="s">
        <v>224</v>
      </c>
      <c r="G114" s="39"/>
      <c r="H114" s="40">
        <f>H115+H118</f>
        <v>234</v>
      </c>
      <c r="I114" s="40"/>
      <c r="J114" s="40">
        <f t="shared" ref="J114:L114" si="44">J115+J118</f>
        <v>0</v>
      </c>
      <c r="K114" s="40"/>
      <c r="L114" s="40">
        <f t="shared" si="44"/>
        <v>234</v>
      </c>
      <c r="M114" s="40"/>
      <c r="N114" s="40">
        <f t="shared" ref="L114:O116" si="45">N115</f>
        <v>0</v>
      </c>
      <c r="O114" s="40">
        <f t="shared" si="45"/>
        <v>0</v>
      </c>
    </row>
    <row r="115" spans="1:15" x14ac:dyDescent="0.2">
      <c r="A115" s="1"/>
      <c r="B115" s="17" t="s">
        <v>292</v>
      </c>
      <c r="C115" s="13">
        <v>650</v>
      </c>
      <c r="D115" s="13">
        <v>3</v>
      </c>
      <c r="E115" s="13">
        <v>10</v>
      </c>
      <c r="F115" s="32" t="s">
        <v>175</v>
      </c>
      <c r="G115" s="14"/>
      <c r="H115" s="15">
        <f>H116</f>
        <v>32</v>
      </c>
      <c r="I115" s="15"/>
      <c r="J115" s="15">
        <f t="shared" ref="J115:J116" si="46">J116</f>
        <v>0</v>
      </c>
      <c r="K115" s="15"/>
      <c r="L115" s="15">
        <f t="shared" si="45"/>
        <v>32</v>
      </c>
      <c r="M115" s="15"/>
      <c r="N115" s="15">
        <f t="shared" si="45"/>
        <v>0</v>
      </c>
      <c r="O115" s="15">
        <f t="shared" si="45"/>
        <v>0</v>
      </c>
    </row>
    <row r="116" spans="1:15" x14ac:dyDescent="0.2">
      <c r="A116" s="1"/>
      <c r="B116" s="20" t="s">
        <v>51</v>
      </c>
      <c r="C116" s="13">
        <v>650</v>
      </c>
      <c r="D116" s="13">
        <v>3</v>
      </c>
      <c r="E116" s="13">
        <v>10</v>
      </c>
      <c r="F116" s="32" t="s">
        <v>175</v>
      </c>
      <c r="G116" s="14">
        <v>300</v>
      </c>
      <c r="H116" s="15">
        <f>H117</f>
        <v>32</v>
      </c>
      <c r="I116" s="15"/>
      <c r="J116" s="15">
        <f t="shared" si="46"/>
        <v>0</v>
      </c>
      <c r="K116" s="15"/>
      <c r="L116" s="15">
        <f t="shared" si="45"/>
        <v>32</v>
      </c>
      <c r="M116" s="15"/>
      <c r="N116" s="15">
        <f t="shared" si="45"/>
        <v>0</v>
      </c>
      <c r="O116" s="15">
        <f t="shared" si="45"/>
        <v>0</v>
      </c>
    </row>
    <row r="117" spans="1:15" x14ac:dyDescent="0.2">
      <c r="A117" s="1"/>
      <c r="B117" s="35" t="s">
        <v>75</v>
      </c>
      <c r="C117" s="13">
        <v>650</v>
      </c>
      <c r="D117" s="31">
        <v>3</v>
      </c>
      <c r="E117" s="31">
        <v>10</v>
      </c>
      <c r="F117" s="32" t="s">
        <v>175</v>
      </c>
      <c r="G117" s="33">
        <v>360</v>
      </c>
      <c r="H117" s="34">
        <v>32</v>
      </c>
      <c r="I117" s="34"/>
      <c r="J117" s="34"/>
      <c r="K117" s="34"/>
      <c r="L117" s="15">
        <f>H117+J117</f>
        <v>32</v>
      </c>
      <c r="M117" s="34"/>
      <c r="N117" s="34"/>
      <c r="O117" s="34"/>
    </row>
    <row r="118" spans="1:15" x14ac:dyDescent="0.2">
      <c r="A118" s="78"/>
      <c r="B118" s="18" t="s">
        <v>268</v>
      </c>
      <c r="C118" s="13">
        <v>650</v>
      </c>
      <c r="D118" s="13">
        <v>3</v>
      </c>
      <c r="E118" s="13">
        <v>10</v>
      </c>
      <c r="F118" s="10" t="s">
        <v>183</v>
      </c>
      <c r="G118" s="14"/>
      <c r="H118" s="15">
        <f>H119</f>
        <v>202</v>
      </c>
      <c r="I118" s="15"/>
      <c r="J118" s="15">
        <f t="shared" ref="J118:O119" si="47">J119</f>
        <v>0</v>
      </c>
      <c r="K118" s="15"/>
      <c r="L118" s="15">
        <f t="shared" si="47"/>
        <v>202</v>
      </c>
      <c r="M118" s="15"/>
      <c r="N118" s="15">
        <f t="shared" si="47"/>
        <v>0</v>
      </c>
      <c r="O118" s="15">
        <f t="shared" si="47"/>
        <v>0</v>
      </c>
    </row>
    <row r="119" spans="1:15" ht="24" x14ac:dyDescent="0.2">
      <c r="A119" s="78"/>
      <c r="B119" s="18" t="s">
        <v>68</v>
      </c>
      <c r="C119" s="13">
        <v>650</v>
      </c>
      <c r="D119" s="13">
        <v>3</v>
      </c>
      <c r="E119" s="13">
        <v>10</v>
      </c>
      <c r="F119" s="10" t="s">
        <v>183</v>
      </c>
      <c r="G119" s="14">
        <v>200</v>
      </c>
      <c r="H119" s="15">
        <f>H120</f>
        <v>202</v>
      </c>
      <c r="I119" s="15"/>
      <c r="J119" s="15">
        <f t="shared" si="47"/>
        <v>0</v>
      </c>
      <c r="K119" s="15"/>
      <c r="L119" s="15">
        <f t="shared" si="47"/>
        <v>202</v>
      </c>
      <c r="M119" s="15"/>
      <c r="N119" s="15">
        <f t="shared" si="47"/>
        <v>0</v>
      </c>
      <c r="O119" s="15">
        <f t="shared" si="47"/>
        <v>0</v>
      </c>
    </row>
    <row r="120" spans="1:15" ht="24" x14ac:dyDescent="0.2">
      <c r="A120" s="78"/>
      <c r="B120" s="18" t="s">
        <v>16</v>
      </c>
      <c r="C120" s="13">
        <v>650</v>
      </c>
      <c r="D120" s="13">
        <v>3</v>
      </c>
      <c r="E120" s="13">
        <v>10</v>
      </c>
      <c r="F120" s="10" t="s">
        <v>183</v>
      </c>
      <c r="G120" s="79">
        <v>240</v>
      </c>
      <c r="H120" s="15">
        <v>202</v>
      </c>
      <c r="I120" s="15"/>
      <c r="J120" s="15"/>
      <c r="K120" s="15"/>
      <c r="L120" s="15">
        <f>H120+J120</f>
        <v>202</v>
      </c>
      <c r="M120" s="15"/>
      <c r="N120" s="15">
        <v>0</v>
      </c>
      <c r="O120" s="15">
        <v>0</v>
      </c>
    </row>
    <row r="121" spans="1:15" ht="36" x14ac:dyDescent="0.2">
      <c r="A121" s="1"/>
      <c r="B121" s="20" t="s">
        <v>290</v>
      </c>
      <c r="C121" s="13">
        <v>650</v>
      </c>
      <c r="D121" s="13">
        <v>3</v>
      </c>
      <c r="E121" s="13">
        <v>10</v>
      </c>
      <c r="F121" s="32" t="s">
        <v>229</v>
      </c>
      <c r="G121" s="14"/>
      <c r="H121" s="15">
        <f>H122</f>
        <v>70</v>
      </c>
      <c r="I121" s="15"/>
      <c r="J121" s="15">
        <f t="shared" ref="J121:O122" si="48">J122</f>
        <v>-3.6</v>
      </c>
      <c r="K121" s="15"/>
      <c r="L121" s="15">
        <f t="shared" si="48"/>
        <v>66.400000000000006</v>
      </c>
      <c r="M121" s="15"/>
      <c r="N121" s="15">
        <f t="shared" si="48"/>
        <v>70</v>
      </c>
      <c r="O121" s="15">
        <f t="shared" si="48"/>
        <v>20</v>
      </c>
    </row>
    <row r="122" spans="1:15" ht="36" customHeight="1" x14ac:dyDescent="0.2">
      <c r="A122" s="1"/>
      <c r="B122" s="17" t="s">
        <v>291</v>
      </c>
      <c r="C122" s="13">
        <v>650</v>
      </c>
      <c r="D122" s="13">
        <v>3</v>
      </c>
      <c r="E122" s="13">
        <v>10</v>
      </c>
      <c r="F122" s="10" t="s">
        <v>335</v>
      </c>
      <c r="G122" s="14"/>
      <c r="H122" s="15">
        <f>H123</f>
        <v>70</v>
      </c>
      <c r="I122" s="15"/>
      <c r="J122" s="15">
        <f t="shared" si="48"/>
        <v>-3.6</v>
      </c>
      <c r="K122" s="15"/>
      <c r="L122" s="15">
        <f t="shared" si="48"/>
        <v>66.400000000000006</v>
      </c>
      <c r="M122" s="15"/>
      <c r="N122" s="15">
        <f t="shared" si="48"/>
        <v>70</v>
      </c>
      <c r="O122" s="15">
        <f t="shared" si="48"/>
        <v>20</v>
      </c>
    </row>
    <row r="123" spans="1:15" ht="24" x14ac:dyDescent="0.2">
      <c r="A123" s="1"/>
      <c r="B123" s="18" t="s">
        <v>68</v>
      </c>
      <c r="C123" s="13">
        <v>650</v>
      </c>
      <c r="D123" s="13">
        <v>3</v>
      </c>
      <c r="E123" s="13">
        <v>10</v>
      </c>
      <c r="F123" s="10" t="s">
        <v>335</v>
      </c>
      <c r="G123" s="14">
        <v>200</v>
      </c>
      <c r="H123" s="15">
        <f t="shared" ref="H123:O123" si="49">H124</f>
        <v>70</v>
      </c>
      <c r="I123" s="15"/>
      <c r="J123" s="15">
        <f t="shared" si="49"/>
        <v>-3.6</v>
      </c>
      <c r="K123" s="15"/>
      <c r="L123" s="15">
        <f t="shared" si="49"/>
        <v>66.400000000000006</v>
      </c>
      <c r="M123" s="15"/>
      <c r="N123" s="15">
        <f t="shared" si="49"/>
        <v>70</v>
      </c>
      <c r="O123" s="15">
        <f t="shared" si="49"/>
        <v>20</v>
      </c>
    </row>
    <row r="124" spans="1:15" ht="24" x14ac:dyDescent="0.2">
      <c r="A124" s="1"/>
      <c r="B124" s="18" t="s">
        <v>16</v>
      </c>
      <c r="C124" s="13">
        <v>650</v>
      </c>
      <c r="D124" s="13">
        <v>3</v>
      </c>
      <c r="E124" s="13">
        <v>10</v>
      </c>
      <c r="F124" s="10" t="s">
        <v>335</v>
      </c>
      <c r="G124" s="14">
        <v>240</v>
      </c>
      <c r="H124" s="15">
        <v>70</v>
      </c>
      <c r="I124" s="15"/>
      <c r="J124" s="15">
        <v>-3.6</v>
      </c>
      <c r="K124" s="15"/>
      <c r="L124" s="15">
        <f>H124+J124</f>
        <v>66.400000000000006</v>
      </c>
      <c r="M124" s="15"/>
      <c r="N124" s="15">
        <v>70</v>
      </c>
      <c r="O124" s="15">
        <v>20</v>
      </c>
    </row>
    <row r="125" spans="1:15" s="2" customFormat="1" ht="24" x14ac:dyDescent="0.2">
      <c r="A125" s="1"/>
      <c r="B125" s="18" t="s">
        <v>59</v>
      </c>
      <c r="C125" s="13">
        <v>650</v>
      </c>
      <c r="D125" s="13">
        <v>3</v>
      </c>
      <c r="E125" s="13">
        <v>14</v>
      </c>
      <c r="F125" s="10"/>
      <c r="G125" s="14"/>
      <c r="H125" s="15">
        <f>H126</f>
        <v>25</v>
      </c>
      <c r="I125" s="15"/>
      <c r="J125" s="15">
        <f t="shared" ref="J125:O126" si="50">J126</f>
        <v>0</v>
      </c>
      <c r="K125" s="15"/>
      <c r="L125" s="15">
        <f t="shared" si="50"/>
        <v>25</v>
      </c>
      <c r="M125" s="15"/>
      <c r="N125" s="15">
        <f t="shared" si="50"/>
        <v>25</v>
      </c>
      <c r="O125" s="15">
        <f t="shared" si="50"/>
        <v>25</v>
      </c>
    </row>
    <row r="126" spans="1:15" s="2" customFormat="1" ht="36" x14ac:dyDescent="0.2">
      <c r="A126" s="1"/>
      <c r="B126" s="59" t="s">
        <v>282</v>
      </c>
      <c r="C126" s="13">
        <v>650</v>
      </c>
      <c r="D126" s="13">
        <v>3</v>
      </c>
      <c r="E126" s="13">
        <v>14</v>
      </c>
      <c r="F126" s="10" t="s">
        <v>89</v>
      </c>
      <c r="G126" s="14"/>
      <c r="H126" s="15">
        <f>H127</f>
        <v>25</v>
      </c>
      <c r="I126" s="15"/>
      <c r="J126" s="15">
        <f t="shared" si="50"/>
        <v>0</v>
      </c>
      <c r="K126" s="15"/>
      <c r="L126" s="15">
        <f t="shared" si="50"/>
        <v>25</v>
      </c>
      <c r="M126" s="15"/>
      <c r="N126" s="15">
        <f t="shared" si="50"/>
        <v>25</v>
      </c>
      <c r="O126" s="15">
        <f t="shared" si="50"/>
        <v>25</v>
      </c>
    </row>
    <row r="127" spans="1:15" s="2" customFormat="1" ht="12" customHeight="1" x14ac:dyDescent="0.2">
      <c r="A127" s="1"/>
      <c r="B127" s="17" t="s">
        <v>265</v>
      </c>
      <c r="C127" s="13">
        <v>650</v>
      </c>
      <c r="D127" s="13">
        <v>3</v>
      </c>
      <c r="E127" s="13">
        <v>14</v>
      </c>
      <c r="F127" s="10" t="s">
        <v>228</v>
      </c>
      <c r="G127" s="14"/>
      <c r="H127" s="15">
        <f>H128+H139</f>
        <v>25</v>
      </c>
      <c r="I127" s="15"/>
      <c r="J127" s="15">
        <f t="shared" ref="J127" si="51">J128+J139</f>
        <v>0</v>
      </c>
      <c r="K127" s="15"/>
      <c r="L127" s="15">
        <f>L128+L139</f>
        <v>25</v>
      </c>
      <c r="M127" s="15"/>
      <c r="N127" s="15">
        <f>N128+N139</f>
        <v>25</v>
      </c>
      <c r="O127" s="15">
        <f>O128+O139</f>
        <v>25</v>
      </c>
    </row>
    <row r="128" spans="1:15" s="2" customFormat="1" ht="24" x14ac:dyDescent="0.2">
      <c r="A128" s="1"/>
      <c r="B128" s="23" t="s">
        <v>283</v>
      </c>
      <c r="C128" s="13">
        <v>650</v>
      </c>
      <c r="D128" s="13">
        <v>3</v>
      </c>
      <c r="E128" s="13">
        <v>14</v>
      </c>
      <c r="F128" s="10" t="s">
        <v>230</v>
      </c>
      <c r="G128" s="14"/>
      <c r="H128" s="15">
        <f>H129+H134</f>
        <v>25</v>
      </c>
      <c r="I128" s="15"/>
      <c r="J128" s="15">
        <f t="shared" ref="J128" si="52">J129+J134</f>
        <v>0</v>
      </c>
      <c r="K128" s="15"/>
      <c r="L128" s="15">
        <f>L129+L134</f>
        <v>25</v>
      </c>
      <c r="M128" s="15"/>
      <c r="N128" s="15">
        <f>N129+N134</f>
        <v>25</v>
      </c>
      <c r="O128" s="15">
        <f>O129+O134</f>
        <v>25</v>
      </c>
    </row>
    <row r="129" spans="1:15" x14ac:dyDescent="0.2">
      <c r="A129" s="1"/>
      <c r="B129" s="23" t="s">
        <v>284</v>
      </c>
      <c r="C129" s="13">
        <v>650</v>
      </c>
      <c r="D129" s="13">
        <v>3</v>
      </c>
      <c r="E129" s="13">
        <v>14</v>
      </c>
      <c r="F129" s="10" t="s">
        <v>184</v>
      </c>
      <c r="G129" s="14"/>
      <c r="H129" s="15">
        <f>H130</f>
        <v>20</v>
      </c>
      <c r="I129" s="15"/>
      <c r="J129" s="15"/>
      <c r="K129" s="15"/>
      <c r="L129" s="15">
        <f t="shared" ref="L129" si="53">L130+L132</f>
        <v>20</v>
      </c>
      <c r="M129" s="15"/>
      <c r="N129" s="15">
        <f>N132</f>
        <v>20</v>
      </c>
      <c r="O129" s="15">
        <f>O132</f>
        <v>20</v>
      </c>
    </row>
    <row r="130" spans="1:15" s="2" customFormat="1" ht="50.25" customHeight="1" x14ac:dyDescent="0.2">
      <c r="A130" s="1"/>
      <c r="B130" s="18" t="s">
        <v>10</v>
      </c>
      <c r="C130" s="13">
        <v>650</v>
      </c>
      <c r="D130" s="13">
        <v>3</v>
      </c>
      <c r="E130" s="13">
        <v>14</v>
      </c>
      <c r="F130" s="10" t="s">
        <v>184</v>
      </c>
      <c r="G130" s="14">
        <v>100</v>
      </c>
      <c r="H130" s="15">
        <f t="shared" ref="H130:O130" si="54">H131</f>
        <v>20</v>
      </c>
      <c r="I130" s="15"/>
      <c r="J130" s="15">
        <f t="shared" si="54"/>
        <v>0</v>
      </c>
      <c r="K130" s="15"/>
      <c r="L130" s="15">
        <f t="shared" si="54"/>
        <v>20</v>
      </c>
      <c r="M130" s="15"/>
      <c r="N130" s="15">
        <f t="shared" si="54"/>
        <v>0</v>
      </c>
      <c r="O130" s="15">
        <f t="shared" si="54"/>
        <v>0</v>
      </c>
    </row>
    <row r="131" spans="1:15" s="2" customFormat="1" ht="21.75" customHeight="1" x14ac:dyDescent="0.2">
      <c r="A131" s="1"/>
      <c r="B131" s="18" t="s">
        <v>12</v>
      </c>
      <c r="C131" s="13">
        <v>650</v>
      </c>
      <c r="D131" s="13">
        <v>3</v>
      </c>
      <c r="E131" s="13">
        <v>14</v>
      </c>
      <c r="F131" s="10" t="s">
        <v>184</v>
      </c>
      <c r="G131" s="14">
        <v>120</v>
      </c>
      <c r="H131" s="15">
        <v>20</v>
      </c>
      <c r="I131" s="15"/>
      <c r="J131" s="15"/>
      <c r="K131" s="15"/>
      <c r="L131" s="15">
        <f>H131+J131</f>
        <v>20</v>
      </c>
      <c r="M131" s="15"/>
      <c r="N131" s="15">
        <v>0</v>
      </c>
      <c r="O131" s="15">
        <v>0</v>
      </c>
    </row>
    <row r="132" spans="1:15" ht="24" x14ac:dyDescent="0.2">
      <c r="A132" s="1"/>
      <c r="B132" s="18" t="s">
        <v>68</v>
      </c>
      <c r="C132" s="13">
        <v>650</v>
      </c>
      <c r="D132" s="13">
        <v>3</v>
      </c>
      <c r="E132" s="13">
        <v>14</v>
      </c>
      <c r="F132" s="10" t="s">
        <v>184</v>
      </c>
      <c r="G132" s="14">
        <v>200</v>
      </c>
      <c r="H132" s="15">
        <f t="shared" ref="H132:O132" si="55">H133</f>
        <v>0</v>
      </c>
      <c r="I132" s="15"/>
      <c r="J132" s="15">
        <f t="shared" si="55"/>
        <v>0</v>
      </c>
      <c r="K132" s="15"/>
      <c r="L132" s="15">
        <f t="shared" si="55"/>
        <v>0</v>
      </c>
      <c r="M132" s="15"/>
      <c r="N132" s="15">
        <f t="shared" si="55"/>
        <v>20</v>
      </c>
      <c r="O132" s="15">
        <f t="shared" si="55"/>
        <v>20</v>
      </c>
    </row>
    <row r="133" spans="1:15" ht="24" x14ac:dyDescent="0.2">
      <c r="A133" s="1"/>
      <c r="B133" s="18" t="s">
        <v>16</v>
      </c>
      <c r="C133" s="13">
        <v>650</v>
      </c>
      <c r="D133" s="13">
        <v>3</v>
      </c>
      <c r="E133" s="13">
        <v>14</v>
      </c>
      <c r="F133" s="10" t="s">
        <v>184</v>
      </c>
      <c r="G133" s="14">
        <v>240</v>
      </c>
      <c r="H133" s="15">
        <v>0</v>
      </c>
      <c r="I133" s="15"/>
      <c r="J133" s="15"/>
      <c r="K133" s="15"/>
      <c r="L133" s="15">
        <f>H133+J133</f>
        <v>0</v>
      </c>
      <c r="M133" s="15"/>
      <c r="N133" s="15">
        <v>20</v>
      </c>
      <c r="O133" s="15">
        <v>20</v>
      </c>
    </row>
    <row r="134" spans="1:15" ht="24" x14ac:dyDescent="0.2">
      <c r="A134" s="1"/>
      <c r="B134" s="18" t="s">
        <v>285</v>
      </c>
      <c r="C134" s="13">
        <v>650</v>
      </c>
      <c r="D134" s="13">
        <v>3</v>
      </c>
      <c r="E134" s="13">
        <v>14</v>
      </c>
      <c r="F134" s="10" t="s">
        <v>185</v>
      </c>
      <c r="G134" s="14"/>
      <c r="H134" s="15">
        <f>H135</f>
        <v>5</v>
      </c>
      <c r="I134" s="15"/>
      <c r="J134" s="15"/>
      <c r="K134" s="15"/>
      <c r="L134" s="15">
        <f t="shared" ref="L134" si="56">L135+L137</f>
        <v>5</v>
      </c>
      <c r="M134" s="15"/>
      <c r="N134" s="15">
        <f>N137</f>
        <v>5</v>
      </c>
      <c r="O134" s="15">
        <f>O137</f>
        <v>5</v>
      </c>
    </row>
    <row r="135" spans="1:15" s="2" customFormat="1" ht="50.25" customHeight="1" x14ac:dyDescent="0.2">
      <c r="A135" s="1"/>
      <c r="B135" s="18" t="s">
        <v>10</v>
      </c>
      <c r="C135" s="13">
        <v>650</v>
      </c>
      <c r="D135" s="13">
        <v>3</v>
      </c>
      <c r="E135" s="13">
        <v>14</v>
      </c>
      <c r="F135" s="10" t="s">
        <v>185</v>
      </c>
      <c r="G135" s="14">
        <v>100</v>
      </c>
      <c r="H135" s="15">
        <f t="shared" ref="H135:O135" si="57">H136</f>
        <v>5</v>
      </c>
      <c r="I135" s="15"/>
      <c r="J135" s="15">
        <f t="shared" si="57"/>
        <v>0</v>
      </c>
      <c r="K135" s="15"/>
      <c r="L135" s="15">
        <f t="shared" si="57"/>
        <v>5</v>
      </c>
      <c r="M135" s="15"/>
      <c r="N135" s="15">
        <f t="shared" si="57"/>
        <v>0</v>
      </c>
      <c r="O135" s="15">
        <f t="shared" si="57"/>
        <v>0</v>
      </c>
    </row>
    <row r="136" spans="1:15" s="2" customFormat="1" ht="21.75" customHeight="1" x14ac:dyDescent="0.2">
      <c r="A136" s="1"/>
      <c r="B136" s="18" t="s">
        <v>12</v>
      </c>
      <c r="C136" s="13">
        <v>650</v>
      </c>
      <c r="D136" s="13">
        <v>3</v>
      </c>
      <c r="E136" s="13">
        <v>14</v>
      </c>
      <c r="F136" s="10" t="s">
        <v>185</v>
      </c>
      <c r="G136" s="14">
        <v>120</v>
      </c>
      <c r="H136" s="15">
        <v>5</v>
      </c>
      <c r="I136" s="15"/>
      <c r="J136" s="15"/>
      <c r="K136" s="15"/>
      <c r="L136" s="15">
        <f>H136+J136</f>
        <v>5</v>
      </c>
      <c r="M136" s="15"/>
      <c r="N136" s="15">
        <v>0</v>
      </c>
      <c r="O136" s="15">
        <v>0</v>
      </c>
    </row>
    <row r="137" spans="1:15" ht="24" x14ac:dyDescent="0.2">
      <c r="A137" s="1"/>
      <c r="B137" s="18" t="s">
        <v>68</v>
      </c>
      <c r="C137" s="13">
        <v>650</v>
      </c>
      <c r="D137" s="13">
        <v>3</v>
      </c>
      <c r="E137" s="13">
        <v>14</v>
      </c>
      <c r="F137" s="10" t="s">
        <v>185</v>
      </c>
      <c r="G137" s="14">
        <v>200</v>
      </c>
      <c r="H137" s="15">
        <f>H138</f>
        <v>0</v>
      </c>
      <c r="I137" s="15"/>
      <c r="J137" s="15">
        <f t="shared" ref="J137:O137" si="58">J138</f>
        <v>0</v>
      </c>
      <c r="K137" s="15"/>
      <c r="L137" s="15">
        <f t="shared" si="58"/>
        <v>0</v>
      </c>
      <c r="M137" s="15"/>
      <c r="N137" s="15">
        <f t="shared" si="58"/>
        <v>5</v>
      </c>
      <c r="O137" s="15">
        <f t="shared" si="58"/>
        <v>5</v>
      </c>
    </row>
    <row r="138" spans="1:15" ht="24" x14ac:dyDescent="0.2">
      <c r="A138" s="1"/>
      <c r="B138" s="18" t="s">
        <v>16</v>
      </c>
      <c r="C138" s="13">
        <v>650</v>
      </c>
      <c r="D138" s="13">
        <v>3</v>
      </c>
      <c r="E138" s="13">
        <v>14</v>
      </c>
      <c r="F138" s="10" t="s">
        <v>185</v>
      </c>
      <c r="G138" s="14">
        <v>240</v>
      </c>
      <c r="H138" s="15">
        <v>0</v>
      </c>
      <c r="I138" s="15"/>
      <c r="J138" s="15"/>
      <c r="K138" s="15"/>
      <c r="L138" s="15">
        <f>L139+L144</f>
        <v>0</v>
      </c>
      <c r="M138" s="15"/>
      <c r="N138" s="15">
        <v>5</v>
      </c>
      <c r="O138" s="15">
        <v>5</v>
      </c>
    </row>
    <row r="139" spans="1:15" ht="36" x14ac:dyDescent="0.2">
      <c r="A139" s="1"/>
      <c r="B139" s="18" t="s">
        <v>311</v>
      </c>
      <c r="C139" s="13">
        <v>650</v>
      </c>
      <c r="D139" s="13">
        <v>3</v>
      </c>
      <c r="E139" s="13">
        <v>14</v>
      </c>
      <c r="F139" s="10" t="s">
        <v>233</v>
      </c>
      <c r="G139" s="14"/>
      <c r="H139" s="15">
        <f>H140+H143+H146</f>
        <v>0</v>
      </c>
      <c r="I139" s="15"/>
      <c r="J139" s="15">
        <f t="shared" ref="J139:L139" si="59">J140+J143+J146</f>
        <v>0</v>
      </c>
      <c r="K139" s="15"/>
      <c r="L139" s="15">
        <f t="shared" si="59"/>
        <v>0</v>
      </c>
      <c r="M139" s="15"/>
      <c r="N139" s="15">
        <f>N140+N143+N146</f>
        <v>0</v>
      </c>
      <c r="O139" s="15">
        <f>O140+O143+O146</f>
        <v>0</v>
      </c>
    </row>
    <row r="140" spans="1:15" ht="24" hidden="1" x14ac:dyDescent="0.2">
      <c r="A140" s="1"/>
      <c r="B140" s="18" t="s">
        <v>118</v>
      </c>
      <c r="C140" s="13">
        <v>650</v>
      </c>
      <c r="D140" s="13">
        <v>3</v>
      </c>
      <c r="E140" s="13">
        <v>14</v>
      </c>
      <c r="F140" s="64" t="s">
        <v>235</v>
      </c>
      <c r="G140" s="14"/>
      <c r="H140" s="15">
        <f>H141</f>
        <v>0</v>
      </c>
      <c r="I140" s="15"/>
      <c r="J140" s="15">
        <f t="shared" ref="J140:O141" si="60">J141</f>
        <v>0</v>
      </c>
      <c r="K140" s="15"/>
      <c r="L140" s="15">
        <f t="shared" si="60"/>
        <v>0</v>
      </c>
      <c r="M140" s="15"/>
      <c r="N140" s="15">
        <f t="shared" si="60"/>
        <v>0</v>
      </c>
      <c r="O140" s="15">
        <f t="shared" si="60"/>
        <v>0</v>
      </c>
    </row>
    <row r="141" spans="1:15" ht="24" hidden="1" x14ac:dyDescent="0.2">
      <c r="A141" s="1"/>
      <c r="B141" s="18" t="s">
        <v>68</v>
      </c>
      <c r="C141" s="13">
        <v>650</v>
      </c>
      <c r="D141" s="13">
        <v>3</v>
      </c>
      <c r="E141" s="13">
        <v>14</v>
      </c>
      <c r="F141" s="64" t="s">
        <v>235</v>
      </c>
      <c r="G141" s="14">
        <v>200</v>
      </c>
      <c r="H141" s="15">
        <f>H142</f>
        <v>0</v>
      </c>
      <c r="I141" s="15"/>
      <c r="J141" s="15">
        <f t="shared" si="60"/>
        <v>0</v>
      </c>
      <c r="K141" s="15"/>
      <c r="L141" s="15">
        <f t="shared" si="60"/>
        <v>0</v>
      </c>
      <c r="M141" s="15"/>
      <c r="N141" s="15">
        <f t="shared" si="60"/>
        <v>0</v>
      </c>
      <c r="O141" s="15">
        <f t="shared" si="60"/>
        <v>0</v>
      </c>
    </row>
    <row r="142" spans="1:15" ht="24" hidden="1" x14ac:dyDescent="0.2">
      <c r="A142" s="1"/>
      <c r="B142" s="18" t="s">
        <v>16</v>
      </c>
      <c r="C142" s="13">
        <v>650</v>
      </c>
      <c r="D142" s="13">
        <v>3</v>
      </c>
      <c r="E142" s="13">
        <v>14</v>
      </c>
      <c r="F142" s="64" t="s">
        <v>235</v>
      </c>
      <c r="G142" s="65">
        <v>240</v>
      </c>
      <c r="H142" s="15">
        <v>0</v>
      </c>
      <c r="I142" s="15"/>
      <c r="J142" s="15"/>
      <c r="K142" s="15"/>
      <c r="L142" s="15">
        <v>0</v>
      </c>
      <c r="M142" s="15"/>
      <c r="N142" s="15">
        <v>0</v>
      </c>
      <c r="O142" s="15">
        <v>0</v>
      </c>
    </row>
    <row r="143" spans="1:15" ht="36" hidden="1" x14ac:dyDescent="0.2">
      <c r="A143" s="1"/>
      <c r="B143" s="18" t="s">
        <v>113</v>
      </c>
      <c r="C143" s="13">
        <v>650</v>
      </c>
      <c r="D143" s="13">
        <v>3</v>
      </c>
      <c r="E143" s="13">
        <v>14</v>
      </c>
      <c r="F143" s="64" t="s">
        <v>234</v>
      </c>
      <c r="G143" s="14"/>
      <c r="H143" s="15">
        <f>H144</f>
        <v>0</v>
      </c>
      <c r="I143" s="15"/>
      <c r="J143" s="15">
        <f t="shared" ref="J143:O144" si="61">J144</f>
        <v>0</v>
      </c>
      <c r="K143" s="15"/>
      <c r="L143" s="15">
        <f t="shared" si="61"/>
        <v>0</v>
      </c>
      <c r="M143" s="15"/>
      <c r="N143" s="15">
        <f t="shared" si="61"/>
        <v>0</v>
      </c>
      <c r="O143" s="15">
        <f t="shared" si="61"/>
        <v>0</v>
      </c>
    </row>
    <row r="144" spans="1:15" ht="24" hidden="1" x14ac:dyDescent="0.2">
      <c r="A144" s="1"/>
      <c r="B144" s="18" t="s">
        <v>68</v>
      </c>
      <c r="C144" s="13">
        <v>650</v>
      </c>
      <c r="D144" s="13">
        <v>3</v>
      </c>
      <c r="E144" s="13">
        <v>14</v>
      </c>
      <c r="F144" s="64" t="s">
        <v>234</v>
      </c>
      <c r="G144" s="14">
        <v>200</v>
      </c>
      <c r="H144" s="15">
        <f>H145</f>
        <v>0</v>
      </c>
      <c r="I144" s="15"/>
      <c r="J144" s="15">
        <f t="shared" si="61"/>
        <v>0</v>
      </c>
      <c r="K144" s="15"/>
      <c r="L144" s="15">
        <f t="shared" si="61"/>
        <v>0</v>
      </c>
      <c r="M144" s="15"/>
      <c r="N144" s="15">
        <f t="shared" si="61"/>
        <v>0</v>
      </c>
      <c r="O144" s="15">
        <f t="shared" si="61"/>
        <v>0</v>
      </c>
    </row>
    <row r="145" spans="1:15" ht="24" hidden="1" x14ac:dyDescent="0.2">
      <c r="A145" s="1"/>
      <c r="B145" s="18" t="s">
        <v>16</v>
      </c>
      <c r="C145" s="13">
        <v>650</v>
      </c>
      <c r="D145" s="13">
        <v>3</v>
      </c>
      <c r="E145" s="13">
        <v>14</v>
      </c>
      <c r="F145" s="64" t="s">
        <v>234</v>
      </c>
      <c r="G145" s="65">
        <v>240</v>
      </c>
      <c r="H145" s="15">
        <v>0</v>
      </c>
      <c r="I145" s="15"/>
      <c r="J145" s="15"/>
      <c r="K145" s="15"/>
      <c r="L145" s="15">
        <v>0</v>
      </c>
      <c r="M145" s="15"/>
      <c r="N145" s="15">
        <v>0</v>
      </c>
      <c r="O145" s="15">
        <v>0</v>
      </c>
    </row>
    <row r="146" spans="1:15" x14ac:dyDescent="0.2">
      <c r="A146" s="1"/>
      <c r="B146" s="18" t="s">
        <v>268</v>
      </c>
      <c r="C146" s="13">
        <v>650</v>
      </c>
      <c r="D146" s="13">
        <v>3</v>
      </c>
      <c r="E146" s="13">
        <v>14</v>
      </c>
      <c r="F146" s="10" t="s">
        <v>186</v>
      </c>
      <c r="G146" s="14"/>
      <c r="H146" s="15">
        <f>H147</f>
        <v>0</v>
      </c>
      <c r="I146" s="15"/>
      <c r="J146" s="15">
        <f t="shared" ref="J146:O147" si="62">J147</f>
        <v>0</v>
      </c>
      <c r="K146" s="15"/>
      <c r="L146" s="15">
        <f t="shared" si="62"/>
        <v>0</v>
      </c>
      <c r="M146" s="15"/>
      <c r="N146" s="15">
        <f t="shared" si="62"/>
        <v>0</v>
      </c>
      <c r="O146" s="15">
        <f t="shared" si="62"/>
        <v>0</v>
      </c>
    </row>
    <row r="147" spans="1:15" ht="24" x14ac:dyDescent="0.2">
      <c r="A147" s="1"/>
      <c r="B147" s="18" t="s">
        <v>68</v>
      </c>
      <c r="C147" s="13">
        <v>650</v>
      </c>
      <c r="D147" s="13">
        <v>3</v>
      </c>
      <c r="E147" s="13">
        <v>14</v>
      </c>
      <c r="F147" s="10" t="s">
        <v>186</v>
      </c>
      <c r="G147" s="14">
        <v>200</v>
      </c>
      <c r="H147" s="15">
        <f>H148</f>
        <v>0</v>
      </c>
      <c r="I147" s="15"/>
      <c r="J147" s="15">
        <f t="shared" si="62"/>
        <v>0</v>
      </c>
      <c r="K147" s="15"/>
      <c r="L147" s="15">
        <f t="shared" si="62"/>
        <v>0</v>
      </c>
      <c r="M147" s="15"/>
      <c r="N147" s="15">
        <f t="shared" si="62"/>
        <v>0</v>
      </c>
      <c r="O147" s="15">
        <f t="shared" si="62"/>
        <v>0</v>
      </c>
    </row>
    <row r="148" spans="1:15" ht="24" x14ac:dyDescent="0.2">
      <c r="A148" s="1"/>
      <c r="B148" s="18" t="s">
        <v>16</v>
      </c>
      <c r="C148" s="13">
        <v>650</v>
      </c>
      <c r="D148" s="13">
        <v>3</v>
      </c>
      <c r="E148" s="13">
        <v>14</v>
      </c>
      <c r="F148" s="10" t="s">
        <v>186</v>
      </c>
      <c r="G148" s="65">
        <v>240</v>
      </c>
      <c r="H148" s="15">
        <v>0</v>
      </c>
      <c r="I148" s="15"/>
      <c r="J148" s="15"/>
      <c r="K148" s="15"/>
      <c r="L148" s="15">
        <f>H148+J148</f>
        <v>0</v>
      </c>
      <c r="M148" s="15"/>
      <c r="N148" s="15">
        <v>0</v>
      </c>
      <c r="O148" s="15">
        <v>0</v>
      </c>
    </row>
    <row r="149" spans="1:15" x14ac:dyDescent="0.2">
      <c r="A149" s="1"/>
      <c r="B149" s="20" t="s">
        <v>30</v>
      </c>
      <c r="C149" s="13">
        <v>650</v>
      </c>
      <c r="D149" s="10" t="s">
        <v>31</v>
      </c>
      <c r="E149" s="10" t="s">
        <v>26</v>
      </c>
      <c r="F149" s="10"/>
      <c r="G149" s="14" t="s">
        <v>8</v>
      </c>
      <c r="H149" s="15">
        <f>H150+H163+H169+H182+H213+H220</f>
        <v>42445.5</v>
      </c>
      <c r="I149" s="15"/>
      <c r="J149" s="15">
        <f t="shared" ref="J149:L149" si="63">J150+J163+J169+J182+J213+J220</f>
        <v>1101.4999999999998</v>
      </c>
      <c r="K149" s="15"/>
      <c r="L149" s="15">
        <f t="shared" si="63"/>
        <v>43547.000000000007</v>
      </c>
      <c r="M149" s="15"/>
      <c r="N149" s="15">
        <f>N150+N163+N169+N182+N213+N220</f>
        <v>18002.7</v>
      </c>
      <c r="O149" s="15">
        <f>O150+O163+O169+O182+O213+O220</f>
        <v>16281.7</v>
      </c>
    </row>
    <row r="150" spans="1:15" x14ac:dyDescent="0.2">
      <c r="A150" s="1"/>
      <c r="B150" s="20" t="s">
        <v>32</v>
      </c>
      <c r="C150" s="13">
        <v>650</v>
      </c>
      <c r="D150" s="10" t="s">
        <v>31</v>
      </c>
      <c r="E150" s="10" t="s">
        <v>33</v>
      </c>
      <c r="F150" s="10"/>
      <c r="G150" s="14" t="s">
        <v>8</v>
      </c>
      <c r="H150" s="15">
        <f t="shared" ref="H150:O152" si="64">H151</f>
        <v>1340.5</v>
      </c>
      <c r="I150" s="15"/>
      <c r="J150" s="15">
        <f t="shared" si="64"/>
        <v>-31.099999999999994</v>
      </c>
      <c r="K150" s="15"/>
      <c r="L150" s="15">
        <f t="shared" si="64"/>
        <v>1309.4000000000001</v>
      </c>
      <c r="M150" s="15"/>
      <c r="N150" s="15">
        <f t="shared" si="64"/>
        <v>1835.5</v>
      </c>
      <c r="O150" s="15">
        <f t="shared" si="64"/>
        <v>2035.5</v>
      </c>
    </row>
    <row r="151" spans="1:15" ht="24" x14ac:dyDescent="0.2">
      <c r="A151" s="1"/>
      <c r="B151" s="17" t="s">
        <v>293</v>
      </c>
      <c r="C151" s="13">
        <v>650</v>
      </c>
      <c r="D151" s="10" t="s">
        <v>31</v>
      </c>
      <c r="E151" s="10" t="s">
        <v>33</v>
      </c>
      <c r="F151" s="10" t="s">
        <v>91</v>
      </c>
      <c r="G151" s="14"/>
      <c r="H151" s="15">
        <f t="shared" si="64"/>
        <v>1340.5</v>
      </c>
      <c r="I151" s="15"/>
      <c r="J151" s="15">
        <f t="shared" si="64"/>
        <v>-31.099999999999994</v>
      </c>
      <c r="K151" s="15"/>
      <c r="L151" s="15">
        <f t="shared" si="64"/>
        <v>1309.4000000000001</v>
      </c>
      <c r="M151" s="15"/>
      <c r="N151" s="15">
        <f t="shared" si="64"/>
        <v>1835.5</v>
      </c>
      <c r="O151" s="15">
        <f t="shared" si="64"/>
        <v>2035.5</v>
      </c>
    </row>
    <row r="152" spans="1:15" x14ac:dyDescent="0.2">
      <c r="A152" s="1"/>
      <c r="B152" s="17" t="s">
        <v>265</v>
      </c>
      <c r="C152" s="13">
        <v>650</v>
      </c>
      <c r="D152" s="10" t="s">
        <v>31</v>
      </c>
      <c r="E152" s="10" t="s">
        <v>33</v>
      </c>
      <c r="F152" s="10" t="s">
        <v>232</v>
      </c>
      <c r="G152" s="14"/>
      <c r="H152" s="15">
        <f>H153</f>
        <v>1340.5</v>
      </c>
      <c r="I152" s="15"/>
      <c r="J152" s="15">
        <f t="shared" si="64"/>
        <v>-31.099999999999994</v>
      </c>
      <c r="K152" s="15"/>
      <c r="L152" s="15">
        <f>L153</f>
        <v>1309.4000000000001</v>
      </c>
      <c r="M152" s="15"/>
      <c r="N152" s="15">
        <f>N153</f>
        <v>1835.5</v>
      </c>
      <c r="O152" s="15">
        <f>O153</f>
        <v>2035.5</v>
      </c>
    </row>
    <row r="153" spans="1:15" ht="24" x14ac:dyDescent="0.2">
      <c r="A153" s="1"/>
      <c r="B153" s="17" t="s">
        <v>294</v>
      </c>
      <c r="C153" s="13">
        <v>650</v>
      </c>
      <c r="D153" s="10" t="s">
        <v>31</v>
      </c>
      <c r="E153" s="10" t="s">
        <v>33</v>
      </c>
      <c r="F153" s="24" t="s">
        <v>231</v>
      </c>
      <c r="G153" s="14"/>
      <c r="H153" s="15">
        <f>H154+H160</f>
        <v>1340.5</v>
      </c>
      <c r="I153" s="15"/>
      <c r="J153" s="15">
        <f>J154+J160</f>
        <v>-31.099999999999994</v>
      </c>
      <c r="K153" s="15"/>
      <c r="L153" s="15">
        <f t="shared" ref="L153" si="65">L154+L157+L160</f>
        <v>1309.4000000000001</v>
      </c>
      <c r="M153" s="15"/>
      <c r="N153" s="15">
        <f>N154+N157</f>
        <v>1835.5</v>
      </c>
      <c r="O153" s="15">
        <f>O154+O157</f>
        <v>2035.5</v>
      </c>
    </row>
    <row r="154" spans="1:15" x14ac:dyDescent="0.2">
      <c r="A154" s="1"/>
      <c r="B154" s="17" t="s">
        <v>295</v>
      </c>
      <c r="C154" s="13">
        <v>650</v>
      </c>
      <c r="D154" s="10" t="s">
        <v>31</v>
      </c>
      <c r="E154" s="10" t="s">
        <v>33</v>
      </c>
      <c r="F154" s="24" t="s">
        <v>187</v>
      </c>
      <c r="G154" s="14"/>
      <c r="H154" s="15">
        <f>H155</f>
        <v>540.5</v>
      </c>
      <c r="I154" s="15"/>
      <c r="J154" s="15">
        <f t="shared" ref="J154" si="66">J155</f>
        <v>-136</v>
      </c>
      <c r="K154" s="15"/>
      <c r="L154" s="15">
        <f>L155</f>
        <v>404.5</v>
      </c>
      <c r="M154" s="15"/>
      <c r="N154" s="15">
        <f>N155</f>
        <v>1035.5</v>
      </c>
      <c r="O154" s="15">
        <f>O155</f>
        <v>1035.5</v>
      </c>
    </row>
    <row r="155" spans="1:15" ht="48" x14ac:dyDescent="0.2">
      <c r="A155" s="1"/>
      <c r="B155" s="25" t="s">
        <v>10</v>
      </c>
      <c r="C155" s="13">
        <v>650</v>
      </c>
      <c r="D155" s="10" t="s">
        <v>31</v>
      </c>
      <c r="E155" s="10" t="s">
        <v>33</v>
      </c>
      <c r="F155" s="24" t="s">
        <v>187</v>
      </c>
      <c r="G155" s="14">
        <v>100</v>
      </c>
      <c r="H155" s="15">
        <f t="shared" ref="H155:O155" si="67">H156</f>
        <v>540.5</v>
      </c>
      <c r="I155" s="15"/>
      <c r="J155" s="15">
        <f t="shared" si="67"/>
        <v>-136</v>
      </c>
      <c r="K155" s="15"/>
      <c r="L155" s="15">
        <f t="shared" si="67"/>
        <v>404.5</v>
      </c>
      <c r="M155" s="15"/>
      <c r="N155" s="15">
        <f t="shared" si="67"/>
        <v>1035.5</v>
      </c>
      <c r="O155" s="15">
        <f t="shared" si="67"/>
        <v>1035.5</v>
      </c>
    </row>
    <row r="156" spans="1:15" x14ac:dyDescent="0.2">
      <c r="A156" s="1"/>
      <c r="B156" s="18" t="s">
        <v>71</v>
      </c>
      <c r="C156" s="13">
        <v>650</v>
      </c>
      <c r="D156" s="13" t="s">
        <v>31</v>
      </c>
      <c r="E156" s="13" t="s">
        <v>33</v>
      </c>
      <c r="F156" s="24" t="s">
        <v>187</v>
      </c>
      <c r="G156" s="14">
        <v>110</v>
      </c>
      <c r="H156" s="15">
        <v>540.5</v>
      </c>
      <c r="I156" s="15"/>
      <c r="J156" s="15">
        <v>-136</v>
      </c>
      <c r="K156" s="15"/>
      <c r="L156" s="15">
        <f>H156+J156</f>
        <v>404.5</v>
      </c>
      <c r="M156" s="15"/>
      <c r="N156" s="15">
        <v>1035.5</v>
      </c>
      <c r="O156" s="15">
        <v>1035.5</v>
      </c>
    </row>
    <row r="157" spans="1:15" ht="24" x14ac:dyDescent="0.2">
      <c r="A157" s="1"/>
      <c r="B157" s="17" t="s">
        <v>296</v>
      </c>
      <c r="C157" s="13">
        <v>650</v>
      </c>
      <c r="D157" s="10" t="s">
        <v>31</v>
      </c>
      <c r="E157" s="10" t="s">
        <v>33</v>
      </c>
      <c r="F157" s="10" t="s">
        <v>188</v>
      </c>
      <c r="G157" s="14"/>
      <c r="H157" s="15">
        <f t="shared" ref="H157:O161" si="68">H158</f>
        <v>0</v>
      </c>
      <c r="I157" s="15"/>
      <c r="J157" s="15">
        <f t="shared" si="68"/>
        <v>0</v>
      </c>
      <c r="K157" s="15"/>
      <c r="L157" s="15">
        <f t="shared" si="68"/>
        <v>0</v>
      </c>
      <c r="M157" s="15"/>
      <c r="N157" s="15">
        <f t="shared" si="68"/>
        <v>800</v>
      </c>
      <c r="O157" s="15">
        <f t="shared" si="68"/>
        <v>1000</v>
      </c>
    </row>
    <row r="158" spans="1:15" ht="48" x14ac:dyDescent="0.2">
      <c r="A158" s="1"/>
      <c r="B158" s="18" t="s">
        <v>10</v>
      </c>
      <c r="C158" s="13">
        <v>650</v>
      </c>
      <c r="D158" s="10" t="s">
        <v>31</v>
      </c>
      <c r="E158" s="10" t="s">
        <v>33</v>
      </c>
      <c r="F158" s="10" t="s">
        <v>188</v>
      </c>
      <c r="G158" s="14">
        <v>100</v>
      </c>
      <c r="H158" s="15">
        <f>H159</f>
        <v>0</v>
      </c>
      <c r="I158" s="15"/>
      <c r="J158" s="15">
        <f t="shared" si="68"/>
        <v>0</v>
      </c>
      <c r="K158" s="15"/>
      <c r="L158" s="15">
        <f>L159</f>
        <v>0</v>
      </c>
      <c r="M158" s="15"/>
      <c r="N158" s="15">
        <f>N159</f>
        <v>800</v>
      </c>
      <c r="O158" s="15">
        <f>O159</f>
        <v>1000</v>
      </c>
    </row>
    <row r="159" spans="1:15" x14ac:dyDescent="0.2">
      <c r="A159" s="1"/>
      <c r="B159" s="18" t="s">
        <v>71</v>
      </c>
      <c r="C159" s="13">
        <v>650</v>
      </c>
      <c r="D159" s="10" t="s">
        <v>31</v>
      </c>
      <c r="E159" s="10" t="s">
        <v>33</v>
      </c>
      <c r="F159" s="10" t="s">
        <v>188</v>
      </c>
      <c r="G159" s="14">
        <v>110</v>
      </c>
      <c r="H159" s="15">
        <v>0</v>
      </c>
      <c r="I159" s="15"/>
      <c r="J159" s="15"/>
      <c r="K159" s="15"/>
      <c r="L159" s="15">
        <f>H159+J159</f>
        <v>0</v>
      </c>
      <c r="M159" s="15"/>
      <c r="N159" s="15">
        <v>800</v>
      </c>
      <c r="O159" s="15">
        <v>1000</v>
      </c>
    </row>
    <row r="160" spans="1:15" x14ac:dyDescent="0.2">
      <c r="A160" s="1"/>
      <c r="B160" s="17" t="s">
        <v>271</v>
      </c>
      <c r="C160" s="13">
        <v>650</v>
      </c>
      <c r="D160" s="10" t="s">
        <v>31</v>
      </c>
      <c r="E160" s="10" t="s">
        <v>33</v>
      </c>
      <c r="F160" s="24" t="s">
        <v>321</v>
      </c>
      <c r="G160" s="14"/>
      <c r="H160" s="15">
        <f t="shared" si="68"/>
        <v>800</v>
      </c>
      <c r="I160" s="15"/>
      <c r="J160" s="15">
        <f t="shared" si="68"/>
        <v>104.9</v>
      </c>
      <c r="K160" s="15"/>
      <c r="L160" s="15">
        <f>L161</f>
        <v>904.9</v>
      </c>
      <c r="M160" s="15"/>
      <c r="N160" s="15">
        <f>N161</f>
        <v>1035.5</v>
      </c>
      <c r="O160" s="15">
        <f>O161</f>
        <v>1035.5</v>
      </c>
    </row>
    <row r="161" spans="1:15" ht="48" x14ac:dyDescent="0.2">
      <c r="A161" s="1"/>
      <c r="B161" s="25" t="s">
        <v>10</v>
      </c>
      <c r="C161" s="13">
        <v>650</v>
      </c>
      <c r="D161" s="10" t="s">
        <v>31</v>
      </c>
      <c r="E161" s="10" t="s">
        <v>33</v>
      </c>
      <c r="F161" s="24" t="s">
        <v>321</v>
      </c>
      <c r="G161" s="14">
        <v>100</v>
      </c>
      <c r="H161" s="15">
        <f>H162</f>
        <v>800</v>
      </c>
      <c r="I161" s="15"/>
      <c r="J161" s="15">
        <f t="shared" si="68"/>
        <v>104.9</v>
      </c>
      <c r="K161" s="15"/>
      <c r="L161" s="15">
        <f t="shared" si="68"/>
        <v>904.9</v>
      </c>
      <c r="M161" s="15"/>
      <c r="N161" s="15">
        <f t="shared" si="68"/>
        <v>1035.5</v>
      </c>
      <c r="O161" s="15">
        <f t="shared" si="68"/>
        <v>1035.5</v>
      </c>
    </row>
    <row r="162" spans="1:15" x14ac:dyDescent="0.2">
      <c r="A162" s="1"/>
      <c r="B162" s="18" t="s">
        <v>71</v>
      </c>
      <c r="C162" s="13">
        <v>650</v>
      </c>
      <c r="D162" s="13" t="s">
        <v>31</v>
      </c>
      <c r="E162" s="13" t="s">
        <v>33</v>
      </c>
      <c r="F162" s="24" t="s">
        <v>321</v>
      </c>
      <c r="G162" s="14">
        <v>110</v>
      </c>
      <c r="H162" s="15">
        <v>800</v>
      </c>
      <c r="I162" s="15"/>
      <c r="J162" s="15">
        <v>104.9</v>
      </c>
      <c r="K162" s="15"/>
      <c r="L162" s="15">
        <f>H162+J162</f>
        <v>904.9</v>
      </c>
      <c r="M162" s="15"/>
      <c r="N162" s="15">
        <v>1035.5</v>
      </c>
      <c r="O162" s="15">
        <v>1035.5</v>
      </c>
    </row>
    <row r="163" spans="1:15" x14ac:dyDescent="0.2">
      <c r="A163" s="1"/>
      <c r="B163" s="20" t="s">
        <v>158</v>
      </c>
      <c r="C163" s="13">
        <v>650</v>
      </c>
      <c r="D163" s="10" t="s">
        <v>31</v>
      </c>
      <c r="E163" s="10" t="s">
        <v>41</v>
      </c>
      <c r="F163" s="10"/>
      <c r="G163" s="14" t="s">
        <v>8</v>
      </c>
      <c r="H163" s="15">
        <f>H164+H175</f>
        <v>0</v>
      </c>
      <c r="I163" s="15"/>
      <c r="J163" s="15">
        <f>J164+J175</f>
        <v>0</v>
      </c>
      <c r="K163" s="15"/>
      <c r="L163" s="15">
        <f>L164+L175</f>
        <v>0</v>
      </c>
      <c r="M163" s="15"/>
      <c r="N163" s="15">
        <f>N164+N175</f>
        <v>0</v>
      </c>
      <c r="O163" s="15">
        <f>O164+O175</f>
        <v>0</v>
      </c>
    </row>
    <row r="164" spans="1:15" s="2" customFormat="1" ht="42" customHeight="1" x14ac:dyDescent="0.2">
      <c r="B164" s="25" t="s">
        <v>269</v>
      </c>
      <c r="C164" s="13">
        <v>650</v>
      </c>
      <c r="D164" s="38" t="s">
        <v>31</v>
      </c>
      <c r="E164" s="10" t="s">
        <v>41</v>
      </c>
      <c r="F164" s="46" t="s">
        <v>98</v>
      </c>
      <c r="G164" s="39"/>
      <c r="H164" s="40">
        <f>H165</f>
        <v>0</v>
      </c>
      <c r="I164" s="40"/>
      <c r="J164" s="40">
        <f t="shared" ref="J164:O167" si="69">J165</f>
        <v>0</v>
      </c>
      <c r="K164" s="40"/>
      <c r="L164" s="40">
        <f t="shared" si="69"/>
        <v>0</v>
      </c>
      <c r="M164" s="40"/>
      <c r="N164" s="40">
        <f t="shared" si="69"/>
        <v>0</v>
      </c>
      <c r="O164" s="40">
        <f t="shared" si="69"/>
        <v>0</v>
      </c>
    </row>
    <row r="165" spans="1:15" s="2" customFormat="1" ht="24" x14ac:dyDescent="0.2">
      <c r="B165" s="17" t="s">
        <v>270</v>
      </c>
      <c r="C165" s="13">
        <v>650</v>
      </c>
      <c r="D165" s="38" t="s">
        <v>31</v>
      </c>
      <c r="E165" s="10" t="s">
        <v>41</v>
      </c>
      <c r="F165" s="22" t="s">
        <v>237</v>
      </c>
      <c r="G165" s="14"/>
      <c r="H165" s="15">
        <f>H166</f>
        <v>0</v>
      </c>
      <c r="I165" s="15"/>
      <c r="J165" s="15">
        <f t="shared" si="69"/>
        <v>0</v>
      </c>
      <c r="K165" s="15"/>
      <c r="L165" s="15">
        <f t="shared" si="69"/>
        <v>0</v>
      </c>
      <c r="M165" s="15"/>
      <c r="N165" s="15">
        <f t="shared" si="69"/>
        <v>0</v>
      </c>
      <c r="O165" s="15">
        <f t="shared" si="69"/>
        <v>0</v>
      </c>
    </row>
    <row r="166" spans="1:15" ht="24" hidden="1" x14ac:dyDescent="0.2">
      <c r="A166" s="1"/>
      <c r="B166" s="18" t="s">
        <v>157</v>
      </c>
      <c r="C166" s="13">
        <v>650</v>
      </c>
      <c r="D166" s="38" t="s">
        <v>31</v>
      </c>
      <c r="E166" s="10" t="s">
        <v>41</v>
      </c>
      <c r="F166" s="64" t="s">
        <v>236</v>
      </c>
      <c r="G166" s="14"/>
      <c r="H166" s="15">
        <f>H167</f>
        <v>0</v>
      </c>
      <c r="I166" s="15"/>
      <c r="J166" s="15">
        <f t="shared" si="69"/>
        <v>0</v>
      </c>
      <c r="K166" s="15"/>
      <c r="L166" s="15">
        <f>L167</f>
        <v>0</v>
      </c>
      <c r="M166" s="15"/>
      <c r="N166" s="15">
        <f t="shared" si="69"/>
        <v>0</v>
      </c>
      <c r="O166" s="15">
        <f t="shared" si="69"/>
        <v>0</v>
      </c>
    </row>
    <row r="167" spans="1:15" ht="24" hidden="1" x14ac:dyDescent="0.2">
      <c r="A167" s="1"/>
      <c r="B167" s="18" t="s">
        <v>68</v>
      </c>
      <c r="C167" s="13">
        <v>650</v>
      </c>
      <c r="D167" s="38" t="s">
        <v>31</v>
      </c>
      <c r="E167" s="10" t="s">
        <v>41</v>
      </c>
      <c r="F167" s="64" t="s">
        <v>236</v>
      </c>
      <c r="G167" s="14">
        <v>200</v>
      </c>
      <c r="H167" s="15">
        <f>H168</f>
        <v>0</v>
      </c>
      <c r="I167" s="15"/>
      <c r="J167" s="15">
        <f t="shared" si="69"/>
        <v>0</v>
      </c>
      <c r="K167" s="15"/>
      <c r="L167" s="15">
        <f>L168</f>
        <v>0</v>
      </c>
      <c r="M167" s="15"/>
      <c r="N167" s="15">
        <f t="shared" si="69"/>
        <v>0</v>
      </c>
      <c r="O167" s="15">
        <f t="shared" si="69"/>
        <v>0</v>
      </c>
    </row>
    <row r="168" spans="1:15" ht="24" hidden="1" x14ac:dyDescent="0.2">
      <c r="A168" s="1"/>
      <c r="B168" s="18" t="s">
        <v>16</v>
      </c>
      <c r="C168" s="13">
        <v>650</v>
      </c>
      <c r="D168" s="38" t="s">
        <v>31</v>
      </c>
      <c r="E168" s="10" t="s">
        <v>41</v>
      </c>
      <c r="F168" s="64" t="s">
        <v>236</v>
      </c>
      <c r="G168" s="65">
        <v>240</v>
      </c>
      <c r="H168" s="15">
        <v>0</v>
      </c>
      <c r="I168" s="15"/>
      <c r="J168" s="15"/>
      <c r="K168" s="15"/>
      <c r="L168" s="15">
        <f>H168+J168</f>
        <v>0</v>
      </c>
      <c r="M168" s="15"/>
      <c r="N168" s="15">
        <v>0</v>
      </c>
      <c r="O168" s="15">
        <v>0</v>
      </c>
    </row>
    <row r="169" spans="1:15" x14ac:dyDescent="0.2">
      <c r="A169" s="1"/>
      <c r="B169" s="20" t="s">
        <v>34</v>
      </c>
      <c r="C169" s="13">
        <v>650</v>
      </c>
      <c r="D169" s="10" t="s">
        <v>31</v>
      </c>
      <c r="E169" s="10" t="s">
        <v>35</v>
      </c>
      <c r="F169" s="10"/>
      <c r="G169" s="14" t="s">
        <v>8</v>
      </c>
      <c r="H169" s="15">
        <f t="shared" ref="H169:O174" si="70">H170</f>
        <v>2656.3</v>
      </c>
      <c r="I169" s="15"/>
      <c r="J169" s="15">
        <f t="shared" si="70"/>
        <v>-153.30000000000001</v>
      </c>
      <c r="K169" s="15"/>
      <c r="L169" s="15">
        <f t="shared" si="70"/>
        <v>2503</v>
      </c>
      <c r="M169" s="15"/>
      <c r="N169" s="15">
        <f t="shared" si="70"/>
        <v>1960</v>
      </c>
      <c r="O169" s="15">
        <f t="shared" si="70"/>
        <v>0</v>
      </c>
    </row>
    <row r="170" spans="1:15" ht="24" x14ac:dyDescent="0.2">
      <c r="A170" s="1"/>
      <c r="B170" s="17" t="s">
        <v>297</v>
      </c>
      <c r="C170" s="13">
        <v>650</v>
      </c>
      <c r="D170" s="10" t="s">
        <v>31</v>
      </c>
      <c r="E170" s="10" t="s">
        <v>35</v>
      </c>
      <c r="F170" s="10" t="s">
        <v>92</v>
      </c>
      <c r="G170" s="14"/>
      <c r="H170" s="15">
        <f t="shared" si="70"/>
        <v>2656.3</v>
      </c>
      <c r="I170" s="15"/>
      <c r="J170" s="15">
        <f t="shared" si="70"/>
        <v>-153.30000000000001</v>
      </c>
      <c r="K170" s="15"/>
      <c r="L170" s="15">
        <f t="shared" si="70"/>
        <v>2503</v>
      </c>
      <c r="M170" s="15"/>
      <c r="N170" s="15">
        <f t="shared" si="70"/>
        <v>1960</v>
      </c>
      <c r="O170" s="15">
        <f t="shared" si="70"/>
        <v>0</v>
      </c>
    </row>
    <row r="171" spans="1:15" x14ac:dyDescent="0.2">
      <c r="A171" s="1"/>
      <c r="B171" s="17" t="s">
        <v>265</v>
      </c>
      <c r="C171" s="13">
        <v>650</v>
      </c>
      <c r="D171" s="10" t="s">
        <v>31</v>
      </c>
      <c r="E171" s="10" t="s">
        <v>35</v>
      </c>
      <c r="F171" s="10" t="s">
        <v>241</v>
      </c>
      <c r="G171" s="14"/>
      <c r="H171" s="15">
        <f>H172</f>
        <v>2656.3</v>
      </c>
      <c r="I171" s="15"/>
      <c r="J171" s="15">
        <f t="shared" si="70"/>
        <v>-153.30000000000001</v>
      </c>
      <c r="K171" s="15"/>
      <c r="L171" s="15">
        <f>L172</f>
        <v>2503</v>
      </c>
      <c r="M171" s="15"/>
      <c r="N171" s="15">
        <f>N172</f>
        <v>1960</v>
      </c>
      <c r="O171" s="15">
        <f>O172</f>
        <v>0</v>
      </c>
    </row>
    <row r="172" spans="1:15" x14ac:dyDescent="0.2">
      <c r="A172" s="1"/>
      <c r="B172" s="17" t="s">
        <v>298</v>
      </c>
      <c r="C172" s="13">
        <v>650</v>
      </c>
      <c r="D172" s="10" t="s">
        <v>31</v>
      </c>
      <c r="E172" s="10" t="s">
        <v>35</v>
      </c>
      <c r="F172" s="10" t="s">
        <v>240</v>
      </c>
      <c r="G172" s="14"/>
      <c r="H172" s="15">
        <f>H173+H177+H179</f>
        <v>2656.3</v>
      </c>
      <c r="I172" s="15"/>
      <c r="J172" s="15">
        <f t="shared" ref="J172" si="71">J173+J177+J179</f>
        <v>-153.30000000000001</v>
      </c>
      <c r="K172" s="15"/>
      <c r="L172" s="15">
        <f>L173+L177+L179</f>
        <v>2503</v>
      </c>
      <c r="M172" s="15"/>
      <c r="N172" s="15">
        <f>N173+N177+N179</f>
        <v>1960</v>
      </c>
      <c r="O172" s="15">
        <f>O173+O177+O179</f>
        <v>0</v>
      </c>
    </row>
    <row r="173" spans="1:15" hidden="1" x14ac:dyDescent="0.2">
      <c r="A173" s="1"/>
      <c r="B173" s="17" t="s">
        <v>65</v>
      </c>
      <c r="C173" s="13">
        <v>650</v>
      </c>
      <c r="D173" s="10" t="s">
        <v>31</v>
      </c>
      <c r="E173" s="10" t="s">
        <v>35</v>
      </c>
      <c r="F173" s="64" t="s">
        <v>239</v>
      </c>
      <c r="G173" s="14"/>
      <c r="H173" s="15">
        <f>H174</f>
        <v>0</v>
      </c>
      <c r="I173" s="15"/>
      <c r="J173" s="15">
        <f t="shared" ref="J173" si="72">J174</f>
        <v>0</v>
      </c>
      <c r="K173" s="15"/>
      <c r="L173" s="15">
        <f>L174</f>
        <v>0</v>
      </c>
      <c r="M173" s="15"/>
      <c r="N173" s="15">
        <f>N174</f>
        <v>0</v>
      </c>
      <c r="O173" s="15">
        <f>O174</f>
        <v>0</v>
      </c>
    </row>
    <row r="174" spans="1:15" hidden="1" x14ac:dyDescent="0.2">
      <c r="A174" s="1"/>
      <c r="B174" s="18" t="s">
        <v>18</v>
      </c>
      <c r="C174" s="13">
        <v>650</v>
      </c>
      <c r="D174" s="10" t="s">
        <v>31</v>
      </c>
      <c r="E174" s="10" t="s">
        <v>35</v>
      </c>
      <c r="F174" s="64" t="s">
        <v>239</v>
      </c>
      <c r="G174" s="14">
        <v>800</v>
      </c>
      <c r="H174" s="15">
        <f t="shared" si="70"/>
        <v>0</v>
      </c>
      <c r="I174" s="15"/>
      <c r="J174" s="15">
        <f t="shared" si="70"/>
        <v>0</v>
      </c>
      <c r="K174" s="15"/>
      <c r="L174" s="15">
        <f t="shared" si="70"/>
        <v>0</v>
      </c>
      <c r="M174" s="15"/>
      <c r="N174" s="15">
        <f t="shared" si="70"/>
        <v>0</v>
      </c>
      <c r="O174" s="15">
        <f t="shared" si="70"/>
        <v>0</v>
      </c>
    </row>
    <row r="175" spans="1:15" ht="36" hidden="1" x14ac:dyDescent="0.2">
      <c r="A175" s="1"/>
      <c r="B175" s="18" t="s">
        <v>69</v>
      </c>
      <c r="C175" s="13">
        <v>650</v>
      </c>
      <c r="D175" s="10" t="s">
        <v>31</v>
      </c>
      <c r="E175" s="10" t="s">
        <v>35</v>
      </c>
      <c r="F175" s="64" t="s">
        <v>239</v>
      </c>
      <c r="G175" s="65">
        <v>810</v>
      </c>
      <c r="H175" s="15">
        <v>0</v>
      </c>
      <c r="I175" s="15"/>
      <c r="J175" s="15"/>
      <c r="K175" s="15"/>
      <c r="L175" s="15">
        <f>H175+J175</f>
        <v>0</v>
      </c>
      <c r="M175" s="15"/>
      <c r="N175" s="15">
        <v>0</v>
      </c>
      <c r="O175" s="15">
        <v>0</v>
      </c>
    </row>
    <row r="176" spans="1:15" ht="50.25" hidden="1" customHeight="1" x14ac:dyDescent="0.2">
      <c r="A176" s="1"/>
      <c r="B176" s="17" t="s">
        <v>61</v>
      </c>
      <c r="C176" s="13">
        <v>650</v>
      </c>
      <c r="D176" s="10" t="s">
        <v>31</v>
      </c>
      <c r="E176" s="10" t="s">
        <v>35</v>
      </c>
      <c r="F176" s="64" t="s">
        <v>238</v>
      </c>
      <c r="G176" s="14"/>
      <c r="H176" s="15">
        <f>H177</f>
        <v>0</v>
      </c>
      <c r="I176" s="15"/>
      <c r="J176" s="15">
        <f t="shared" ref="J176:O177" si="73">J177</f>
        <v>0</v>
      </c>
      <c r="K176" s="15"/>
      <c r="L176" s="15">
        <f t="shared" si="73"/>
        <v>0</v>
      </c>
      <c r="M176" s="15"/>
      <c r="N176" s="15">
        <f t="shared" si="73"/>
        <v>0</v>
      </c>
      <c r="O176" s="15">
        <f t="shared" si="73"/>
        <v>0</v>
      </c>
    </row>
    <row r="177" spans="1:16" hidden="1" x14ac:dyDescent="0.2">
      <c r="A177" s="1"/>
      <c r="B177" s="17" t="s">
        <v>54</v>
      </c>
      <c r="C177" s="13">
        <v>650</v>
      </c>
      <c r="D177" s="10" t="s">
        <v>31</v>
      </c>
      <c r="E177" s="10" t="s">
        <v>35</v>
      </c>
      <c r="F177" s="64" t="s">
        <v>238</v>
      </c>
      <c r="G177" s="14">
        <v>500</v>
      </c>
      <c r="H177" s="15">
        <f>H178</f>
        <v>0</v>
      </c>
      <c r="I177" s="15"/>
      <c r="J177" s="15">
        <f t="shared" si="73"/>
        <v>0</v>
      </c>
      <c r="K177" s="15"/>
      <c r="L177" s="15">
        <f t="shared" si="73"/>
        <v>0</v>
      </c>
      <c r="M177" s="15"/>
      <c r="N177" s="15">
        <f t="shared" si="73"/>
        <v>0</v>
      </c>
      <c r="O177" s="15">
        <f t="shared" si="73"/>
        <v>0</v>
      </c>
    </row>
    <row r="178" spans="1:16" hidden="1" x14ac:dyDescent="0.2">
      <c r="A178" s="1"/>
      <c r="B178" s="18" t="s">
        <v>55</v>
      </c>
      <c r="C178" s="13">
        <v>650</v>
      </c>
      <c r="D178" s="10" t="s">
        <v>31</v>
      </c>
      <c r="E178" s="10" t="s">
        <v>35</v>
      </c>
      <c r="F178" s="64" t="s">
        <v>238</v>
      </c>
      <c r="G178" s="65">
        <v>540</v>
      </c>
      <c r="H178" s="15">
        <v>0</v>
      </c>
      <c r="I178" s="15"/>
      <c r="J178" s="15"/>
      <c r="K178" s="15"/>
      <c r="L178" s="15">
        <f>H178+J178</f>
        <v>0</v>
      </c>
      <c r="M178" s="15"/>
      <c r="N178" s="15">
        <v>0</v>
      </c>
      <c r="O178" s="15">
        <v>0</v>
      </c>
    </row>
    <row r="179" spans="1:16" x14ac:dyDescent="0.2">
      <c r="A179" s="1"/>
      <c r="B179" s="47" t="s">
        <v>271</v>
      </c>
      <c r="C179" s="13">
        <v>650</v>
      </c>
      <c r="D179" s="38" t="s">
        <v>31</v>
      </c>
      <c r="E179" s="38" t="s">
        <v>35</v>
      </c>
      <c r="F179" s="32" t="s">
        <v>189</v>
      </c>
      <c r="G179" s="39"/>
      <c r="H179" s="40">
        <f>H180</f>
        <v>2656.3</v>
      </c>
      <c r="I179" s="40"/>
      <c r="J179" s="40">
        <f t="shared" ref="J179:O180" si="74">J180</f>
        <v>-153.30000000000001</v>
      </c>
      <c r="K179" s="40"/>
      <c r="L179" s="40">
        <f t="shared" si="74"/>
        <v>2503</v>
      </c>
      <c r="M179" s="40"/>
      <c r="N179" s="40">
        <f t="shared" si="74"/>
        <v>1960</v>
      </c>
      <c r="O179" s="40">
        <f t="shared" si="74"/>
        <v>0</v>
      </c>
    </row>
    <row r="180" spans="1:16" ht="24" x14ac:dyDescent="0.2">
      <c r="A180" s="1"/>
      <c r="B180" s="18" t="s">
        <v>68</v>
      </c>
      <c r="C180" s="13">
        <v>650</v>
      </c>
      <c r="D180" s="10" t="s">
        <v>31</v>
      </c>
      <c r="E180" s="10" t="s">
        <v>35</v>
      </c>
      <c r="F180" s="32" t="s">
        <v>189</v>
      </c>
      <c r="G180" s="14">
        <v>200</v>
      </c>
      <c r="H180" s="15">
        <f>H181</f>
        <v>2656.3</v>
      </c>
      <c r="I180" s="15"/>
      <c r="J180" s="15">
        <f t="shared" si="74"/>
        <v>-153.30000000000001</v>
      </c>
      <c r="K180" s="15"/>
      <c r="L180" s="15">
        <f t="shared" si="74"/>
        <v>2503</v>
      </c>
      <c r="M180" s="15"/>
      <c r="N180" s="15">
        <f t="shared" si="74"/>
        <v>1960</v>
      </c>
      <c r="O180" s="15">
        <f t="shared" si="74"/>
        <v>0</v>
      </c>
    </row>
    <row r="181" spans="1:16" ht="24" x14ac:dyDescent="0.2">
      <c r="A181" s="1"/>
      <c r="B181" s="30" t="s">
        <v>16</v>
      </c>
      <c r="C181" s="13">
        <v>650</v>
      </c>
      <c r="D181" s="10" t="s">
        <v>31</v>
      </c>
      <c r="E181" s="10" t="s">
        <v>35</v>
      </c>
      <c r="F181" s="32" t="s">
        <v>189</v>
      </c>
      <c r="G181" s="33">
        <v>240</v>
      </c>
      <c r="H181" s="34">
        <v>2656.3</v>
      </c>
      <c r="I181" s="34"/>
      <c r="J181" s="34">
        <v>-153.30000000000001</v>
      </c>
      <c r="K181" s="34"/>
      <c r="L181" s="34">
        <f>H181+J181</f>
        <v>2503</v>
      </c>
      <c r="M181" s="34"/>
      <c r="N181" s="34">
        <v>1960</v>
      </c>
      <c r="O181" s="34">
        <v>0</v>
      </c>
    </row>
    <row r="182" spans="1:16" x14ac:dyDescent="0.2">
      <c r="A182" s="1"/>
      <c r="B182" s="20" t="s">
        <v>36</v>
      </c>
      <c r="C182" s="13">
        <v>650</v>
      </c>
      <c r="D182" s="10" t="s">
        <v>31</v>
      </c>
      <c r="E182" s="10" t="s">
        <v>37</v>
      </c>
      <c r="F182" s="10"/>
      <c r="G182" s="14" t="s">
        <v>8</v>
      </c>
      <c r="H182" s="15">
        <f>H183+H195</f>
        <v>37519.5</v>
      </c>
      <c r="I182" s="15"/>
      <c r="J182" s="15">
        <f t="shared" ref="J182:L182" si="75">J183+J195</f>
        <v>1374.3</v>
      </c>
      <c r="K182" s="15"/>
      <c r="L182" s="15">
        <f t="shared" si="75"/>
        <v>38893.800000000003</v>
      </c>
      <c r="M182" s="15"/>
      <c r="N182" s="15">
        <f>N183+N195</f>
        <v>13483</v>
      </c>
      <c r="O182" s="15">
        <f>O183+O195</f>
        <v>13702</v>
      </c>
      <c r="P182" s="29">
        <v>36519.599999999999</v>
      </c>
    </row>
    <row r="183" spans="1:16" s="2" customFormat="1" ht="42" customHeight="1" x14ac:dyDescent="0.2">
      <c r="B183" s="17" t="s">
        <v>297</v>
      </c>
      <c r="C183" s="13">
        <v>650</v>
      </c>
      <c r="D183" s="38" t="s">
        <v>31</v>
      </c>
      <c r="E183" s="38" t="s">
        <v>37</v>
      </c>
      <c r="F183" s="46" t="s">
        <v>92</v>
      </c>
      <c r="G183" s="39"/>
      <c r="H183" s="40">
        <f>H184</f>
        <v>19555</v>
      </c>
      <c r="I183" s="40"/>
      <c r="J183" s="40">
        <f t="shared" ref="J183:L184" si="76">J184</f>
        <v>0</v>
      </c>
      <c r="K183" s="40"/>
      <c r="L183" s="40">
        <f t="shared" si="76"/>
        <v>19555</v>
      </c>
      <c r="M183" s="40"/>
      <c r="N183" s="40">
        <f>N184</f>
        <v>0</v>
      </c>
      <c r="O183" s="40">
        <f>O184</f>
        <v>0</v>
      </c>
    </row>
    <row r="184" spans="1:16" s="2" customFormat="1" ht="16.5" customHeight="1" x14ac:dyDescent="0.2">
      <c r="B184" s="17" t="s">
        <v>265</v>
      </c>
      <c r="C184" s="13">
        <v>650</v>
      </c>
      <c r="D184" s="38" t="s">
        <v>31</v>
      </c>
      <c r="E184" s="38" t="s">
        <v>37</v>
      </c>
      <c r="F184" s="22" t="s">
        <v>241</v>
      </c>
      <c r="G184" s="14"/>
      <c r="H184" s="15">
        <f>H185</f>
        <v>19555</v>
      </c>
      <c r="I184" s="15"/>
      <c r="J184" s="15">
        <f t="shared" si="76"/>
        <v>0</v>
      </c>
      <c r="K184" s="15"/>
      <c r="L184" s="15">
        <f t="shared" si="76"/>
        <v>19555</v>
      </c>
      <c r="M184" s="15"/>
      <c r="N184" s="15">
        <f>N185</f>
        <v>0</v>
      </c>
      <c r="O184" s="15">
        <f>O185</f>
        <v>0</v>
      </c>
    </row>
    <row r="185" spans="1:16" s="2" customFormat="1" x14ac:dyDescent="0.2">
      <c r="B185" s="18" t="s">
        <v>299</v>
      </c>
      <c r="C185" s="13">
        <v>650</v>
      </c>
      <c r="D185" s="38" t="s">
        <v>31</v>
      </c>
      <c r="E185" s="38" t="s">
        <v>37</v>
      </c>
      <c r="F185" s="10" t="s">
        <v>242</v>
      </c>
      <c r="G185" s="14"/>
      <c r="H185" s="15">
        <f>H186+H189+H192</f>
        <v>19555</v>
      </c>
      <c r="I185" s="15"/>
      <c r="J185" s="15">
        <f t="shared" ref="J185:L185" si="77">J186+J189+J192</f>
        <v>0</v>
      </c>
      <c r="K185" s="15"/>
      <c r="L185" s="15">
        <f t="shared" si="77"/>
        <v>19555</v>
      </c>
      <c r="M185" s="15"/>
      <c r="N185" s="15">
        <f>N186+N189+N192</f>
        <v>0</v>
      </c>
      <c r="O185" s="15">
        <f>O186+O189+O192</f>
        <v>0</v>
      </c>
    </row>
    <row r="186" spans="1:16" ht="34.5" customHeight="1" x14ac:dyDescent="0.2">
      <c r="A186" s="1"/>
      <c r="B186" s="18" t="s">
        <v>243</v>
      </c>
      <c r="C186" s="13">
        <v>650</v>
      </c>
      <c r="D186" s="38" t="s">
        <v>31</v>
      </c>
      <c r="E186" s="38" t="s">
        <v>37</v>
      </c>
      <c r="F186" s="10" t="s">
        <v>216</v>
      </c>
      <c r="G186" s="14"/>
      <c r="H186" s="15">
        <f>H187</f>
        <v>18577.2</v>
      </c>
      <c r="I186" s="15"/>
      <c r="J186" s="15">
        <f t="shared" ref="J186:O187" si="78">J187</f>
        <v>0</v>
      </c>
      <c r="K186" s="15"/>
      <c r="L186" s="15">
        <f t="shared" si="78"/>
        <v>18577.2</v>
      </c>
      <c r="M186" s="15"/>
      <c r="N186" s="15">
        <f t="shared" si="78"/>
        <v>0</v>
      </c>
      <c r="O186" s="15">
        <f t="shared" si="78"/>
        <v>0</v>
      </c>
    </row>
    <row r="187" spans="1:16" ht="24" x14ac:dyDescent="0.2">
      <c r="A187" s="1"/>
      <c r="B187" s="18" t="s">
        <v>68</v>
      </c>
      <c r="C187" s="13">
        <v>650</v>
      </c>
      <c r="D187" s="38" t="s">
        <v>31</v>
      </c>
      <c r="E187" s="38" t="s">
        <v>37</v>
      </c>
      <c r="F187" s="10" t="s">
        <v>216</v>
      </c>
      <c r="G187" s="14">
        <v>200</v>
      </c>
      <c r="H187" s="15">
        <f>H188</f>
        <v>18577.2</v>
      </c>
      <c r="I187" s="15"/>
      <c r="J187" s="15">
        <f t="shared" si="78"/>
        <v>0</v>
      </c>
      <c r="K187" s="15"/>
      <c r="L187" s="15">
        <f t="shared" si="78"/>
        <v>18577.2</v>
      </c>
      <c r="M187" s="15"/>
      <c r="N187" s="15">
        <f t="shared" si="78"/>
        <v>0</v>
      </c>
      <c r="O187" s="15">
        <f t="shared" si="78"/>
        <v>0</v>
      </c>
    </row>
    <row r="188" spans="1:16" ht="24" x14ac:dyDescent="0.2">
      <c r="A188" s="1"/>
      <c r="B188" s="18" t="s">
        <v>16</v>
      </c>
      <c r="C188" s="13">
        <v>650</v>
      </c>
      <c r="D188" s="38" t="s">
        <v>31</v>
      </c>
      <c r="E188" s="38" t="s">
        <v>37</v>
      </c>
      <c r="F188" s="10" t="s">
        <v>216</v>
      </c>
      <c r="G188" s="14">
        <v>240</v>
      </c>
      <c r="H188" s="15">
        <v>18577.2</v>
      </c>
      <c r="I188" s="15"/>
      <c r="J188" s="15"/>
      <c r="K188" s="15"/>
      <c r="L188" s="15">
        <f>H188+J188</f>
        <v>18577.2</v>
      </c>
      <c r="M188" s="15"/>
      <c r="N188" s="73"/>
      <c r="O188" s="73"/>
    </row>
    <row r="189" spans="1:16" ht="36" x14ac:dyDescent="0.2">
      <c r="A189" s="1"/>
      <c r="B189" s="18" t="s">
        <v>244</v>
      </c>
      <c r="C189" s="13">
        <v>650</v>
      </c>
      <c r="D189" s="38" t="s">
        <v>31</v>
      </c>
      <c r="E189" s="38" t="s">
        <v>37</v>
      </c>
      <c r="F189" s="10" t="s">
        <v>217</v>
      </c>
      <c r="G189" s="14"/>
      <c r="H189" s="15">
        <f>H190</f>
        <v>977.80000000000007</v>
      </c>
      <c r="I189" s="15"/>
      <c r="J189" s="15">
        <f t="shared" ref="J189:O190" si="79">J190</f>
        <v>0</v>
      </c>
      <c r="K189" s="15"/>
      <c r="L189" s="15">
        <f t="shared" si="79"/>
        <v>977.80000000000007</v>
      </c>
      <c r="M189" s="15"/>
      <c r="N189" s="15">
        <f t="shared" si="79"/>
        <v>0</v>
      </c>
      <c r="O189" s="15">
        <f t="shared" si="79"/>
        <v>0</v>
      </c>
    </row>
    <row r="190" spans="1:16" ht="24" x14ac:dyDescent="0.2">
      <c r="A190" s="1"/>
      <c r="B190" s="18" t="s">
        <v>68</v>
      </c>
      <c r="C190" s="13">
        <v>650</v>
      </c>
      <c r="D190" s="38" t="s">
        <v>31</v>
      </c>
      <c r="E190" s="38" t="s">
        <v>37</v>
      </c>
      <c r="F190" s="10" t="s">
        <v>217</v>
      </c>
      <c r="G190" s="14">
        <v>200</v>
      </c>
      <c r="H190" s="15">
        <f>H191</f>
        <v>977.80000000000007</v>
      </c>
      <c r="I190" s="15"/>
      <c r="J190" s="15">
        <f t="shared" si="79"/>
        <v>0</v>
      </c>
      <c r="K190" s="15"/>
      <c r="L190" s="15">
        <f t="shared" si="79"/>
        <v>977.80000000000007</v>
      </c>
      <c r="M190" s="15"/>
      <c r="N190" s="15">
        <f t="shared" si="79"/>
        <v>0</v>
      </c>
      <c r="O190" s="15">
        <f t="shared" si="79"/>
        <v>0</v>
      </c>
    </row>
    <row r="191" spans="1:16" ht="24" x14ac:dyDescent="0.2">
      <c r="A191" s="1"/>
      <c r="B191" s="18" t="s">
        <v>16</v>
      </c>
      <c r="C191" s="13">
        <v>650</v>
      </c>
      <c r="D191" s="38" t="s">
        <v>31</v>
      </c>
      <c r="E191" s="38" t="s">
        <v>37</v>
      </c>
      <c r="F191" s="10" t="s">
        <v>217</v>
      </c>
      <c r="G191" s="14">
        <v>240</v>
      </c>
      <c r="H191" s="15">
        <v>977.80000000000007</v>
      </c>
      <c r="I191" s="15"/>
      <c r="J191" s="62"/>
      <c r="K191" s="15"/>
      <c r="L191" s="15">
        <f>H191+J191</f>
        <v>977.80000000000007</v>
      </c>
      <c r="M191" s="15"/>
      <c r="N191" s="73"/>
      <c r="O191" s="73"/>
      <c r="P191" s="29">
        <v>977.75</v>
      </c>
    </row>
    <row r="192" spans="1:16" ht="24" hidden="1" x14ac:dyDescent="0.2">
      <c r="A192" s="1"/>
      <c r="B192" s="17" t="s">
        <v>62</v>
      </c>
      <c r="C192" s="13">
        <v>650</v>
      </c>
      <c r="D192" s="38" t="s">
        <v>31</v>
      </c>
      <c r="E192" s="38" t="s">
        <v>37</v>
      </c>
      <c r="F192" s="64" t="s">
        <v>245</v>
      </c>
      <c r="G192" s="14"/>
      <c r="H192" s="15">
        <f>H193</f>
        <v>0</v>
      </c>
      <c r="I192" s="15"/>
      <c r="J192" s="15">
        <f t="shared" ref="J192" si="80">J193</f>
        <v>0</v>
      </c>
      <c r="K192" s="15"/>
      <c r="L192" s="15">
        <f>L193</f>
        <v>0</v>
      </c>
      <c r="M192" s="15"/>
      <c r="N192" s="15">
        <f>N193</f>
        <v>0</v>
      </c>
      <c r="O192" s="15">
        <f>O193</f>
        <v>0</v>
      </c>
    </row>
    <row r="193" spans="1:16" ht="24" hidden="1" x14ac:dyDescent="0.2">
      <c r="A193" s="1"/>
      <c r="B193" s="18" t="s">
        <v>68</v>
      </c>
      <c r="C193" s="13">
        <v>650</v>
      </c>
      <c r="D193" s="38" t="s">
        <v>31</v>
      </c>
      <c r="E193" s="38" t="s">
        <v>37</v>
      </c>
      <c r="F193" s="64" t="s">
        <v>246</v>
      </c>
      <c r="G193" s="14">
        <v>200</v>
      </c>
      <c r="H193" s="15">
        <f t="shared" ref="H193:O193" si="81">H194</f>
        <v>0</v>
      </c>
      <c r="I193" s="15"/>
      <c r="J193" s="15">
        <f t="shared" si="81"/>
        <v>0</v>
      </c>
      <c r="K193" s="15"/>
      <c r="L193" s="15">
        <f t="shared" si="81"/>
        <v>0</v>
      </c>
      <c r="M193" s="15"/>
      <c r="N193" s="15">
        <f t="shared" si="81"/>
        <v>0</v>
      </c>
      <c r="O193" s="15">
        <f t="shared" si="81"/>
        <v>0</v>
      </c>
    </row>
    <row r="194" spans="1:16" ht="24" hidden="1" x14ac:dyDescent="0.2">
      <c r="A194" s="48"/>
      <c r="B194" s="18" t="s">
        <v>16</v>
      </c>
      <c r="C194" s="13">
        <v>650</v>
      </c>
      <c r="D194" s="38" t="s">
        <v>31</v>
      </c>
      <c r="E194" s="38" t="s">
        <v>37</v>
      </c>
      <c r="F194" s="64" t="s">
        <v>136</v>
      </c>
      <c r="G194" s="65">
        <v>240</v>
      </c>
      <c r="H194" s="15">
        <v>0</v>
      </c>
      <c r="I194" s="15"/>
      <c r="J194" s="15"/>
      <c r="K194" s="15"/>
      <c r="L194" s="15">
        <f>H194+J194</f>
        <v>0</v>
      </c>
      <c r="M194" s="15"/>
      <c r="N194" s="15">
        <v>0</v>
      </c>
      <c r="O194" s="15">
        <v>0</v>
      </c>
    </row>
    <row r="195" spans="1:16" ht="24" x14ac:dyDescent="0.2">
      <c r="A195" s="1"/>
      <c r="B195" s="17" t="s">
        <v>297</v>
      </c>
      <c r="C195" s="13">
        <v>650</v>
      </c>
      <c r="D195" s="10" t="s">
        <v>31</v>
      </c>
      <c r="E195" s="10" t="s">
        <v>37</v>
      </c>
      <c r="F195" s="10" t="s">
        <v>92</v>
      </c>
      <c r="G195" s="14" t="s">
        <v>8</v>
      </c>
      <c r="H195" s="15">
        <f t="shared" ref="H195:O211" si="82">H196</f>
        <v>17964.5</v>
      </c>
      <c r="I195" s="15"/>
      <c r="J195" s="15">
        <f t="shared" si="82"/>
        <v>1374.3</v>
      </c>
      <c r="K195" s="15"/>
      <c r="L195" s="15">
        <f t="shared" si="82"/>
        <v>19338.8</v>
      </c>
      <c r="M195" s="15"/>
      <c r="N195" s="15">
        <f t="shared" si="82"/>
        <v>13483</v>
      </c>
      <c r="O195" s="15">
        <f t="shared" si="82"/>
        <v>13702</v>
      </c>
    </row>
    <row r="196" spans="1:16" x14ac:dyDescent="0.2">
      <c r="A196" s="1"/>
      <c r="B196" s="17" t="s">
        <v>265</v>
      </c>
      <c r="C196" s="13">
        <v>650</v>
      </c>
      <c r="D196" s="10" t="s">
        <v>31</v>
      </c>
      <c r="E196" s="10" t="s">
        <v>37</v>
      </c>
      <c r="F196" s="10" t="s">
        <v>241</v>
      </c>
      <c r="G196" s="14"/>
      <c r="H196" s="15">
        <f>H197</f>
        <v>17964.5</v>
      </c>
      <c r="I196" s="15"/>
      <c r="J196" s="15">
        <f t="shared" si="82"/>
        <v>1374.3</v>
      </c>
      <c r="K196" s="15"/>
      <c r="L196" s="15">
        <f>L197</f>
        <v>19338.8</v>
      </c>
      <c r="M196" s="15"/>
      <c r="N196" s="15">
        <f>N197</f>
        <v>13483</v>
      </c>
      <c r="O196" s="15">
        <f>O197</f>
        <v>13702</v>
      </c>
    </row>
    <row r="197" spans="1:16" x14ac:dyDescent="0.2">
      <c r="A197" s="1"/>
      <c r="B197" s="17" t="s">
        <v>299</v>
      </c>
      <c r="C197" s="13">
        <v>650</v>
      </c>
      <c r="D197" s="10" t="s">
        <v>31</v>
      </c>
      <c r="E197" s="10" t="s">
        <v>37</v>
      </c>
      <c r="F197" s="10" t="s">
        <v>242</v>
      </c>
      <c r="G197" s="14"/>
      <c r="H197" s="15">
        <f>H198+H201+H204+H207+H210</f>
        <v>17964.5</v>
      </c>
      <c r="I197" s="15"/>
      <c r="J197" s="15">
        <f t="shared" ref="J197:L197" si="83">J198+J201+J204+J207+J210</f>
        <v>1374.3</v>
      </c>
      <c r="K197" s="15"/>
      <c r="L197" s="15">
        <f t="shared" si="83"/>
        <v>19338.8</v>
      </c>
      <c r="M197" s="15"/>
      <c r="N197" s="15">
        <f>N198+N201+N204+N207+N210</f>
        <v>13483</v>
      </c>
      <c r="O197" s="15">
        <f>O198+O201+O204+O207+O210</f>
        <v>13702</v>
      </c>
    </row>
    <row r="198" spans="1:16" ht="36" x14ac:dyDescent="0.2">
      <c r="A198" s="1"/>
      <c r="B198" s="18" t="s">
        <v>167</v>
      </c>
      <c r="C198" s="13">
        <v>650</v>
      </c>
      <c r="D198" s="10" t="s">
        <v>31</v>
      </c>
      <c r="E198" s="10" t="s">
        <v>37</v>
      </c>
      <c r="F198" s="10" t="s">
        <v>190</v>
      </c>
      <c r="G198" s="39"/>
      <c r="H198" s="15">
        <f t="shared" ref="H198:O199" si="84">H199</f>
        <v>1356.6</v>
      </c>
      <c r="I198" s="15"/>
      <c r="J198" s="15">
        <f t="shared" si="84"/>
        <v>0</v>
      </c>
      <c r="K198" s="15"/>
      <c r="L198" s="15">
        <f t="shared" si="84"/>
        <v>1356.6</v>
      </c>
      <c r="M198" s="15"/>
      <c r="N198" s="15">
        <f t="shared" si="84"/>
        <v>0</v>
      </c>
      <c r="O198" s="15">
        <f t="shared" si="84"/>
        <v>0</v>
      </c>
      <c r="P198" s="29">
        <v>1356.64</v>
      </c>
    </row>
    <row r="199" spans="1:16" ht="24" x14ac:dyDescent="0.2">
      <c r="A199" s="1"/>
      <c r="B199" s="18" t="s">
        <v>68</v>
      </c>
      <c r="C199" s="13">
        <v>650</v>
      </c>
      <c r="D199" s="10" t="s">
        <v>31</v>
      </c>
      <c r="E199" s="10" t="s">
        <v>37</v>
      </c>
      <c r="F199" s="10" t="s">
        <v>190</v>
      </c>
      <c r="G199" s="39">
        <v>200</v>
      </c>
      <c r="H199" s="15">
        <f>H200</f>
        <v>1356.6</v>
      </c>
      <c r="I199" s="15"/>
      <c r="J199" s="15">
        <f t="shared" si="84"/>
        <v>0</v>
      </c>
      <c r="K199" s="15"/>
      <c r="L199" s="15">
        <f t="shared" si="84"/>
        <v>1356.6</v>
      </c>
      <c r="M199" s="15"/>
      <c r="N199" s="15">
        <f>N200</f>
        <v>0</v>
      </c>
      <c r="O199" s="15">
        <f>O200</f>
        <v>0</v>
      </c>
    </row>
    <row r="200" spans="1:16" ht="24" x14ac:dyDescent="0.2">
      <c r="A200" s="1"/>
      <c r="B200" s="18" t="s">
        <v>16</v>
      </c>
      <c r="C200" s="13">
        <v>650</v>
      </c>
      <c r="D200" s="10" t="s">
        <v>31</v>
      </c>
      <c r="E200" s="10" t="s">
        <v>37</v>
      </c>
      <c r="F200" s="10" t="s">
        <v>190</v>
      </c>
      <c r="G200" s="39">
        <v>240</v>
      </c>
      <c r="H200" s="40">
        <v>1356.6</v>
      </c>
      <c r="I200" s="40"/>
      <c r="J200" s="40"/>
      <c r="K200" s="40"/>
      <c r="L200" s="15">
        <f>H200+J200</f>
        <v>1356.6</v>
      </c>
      <c r="M200" s="40"/>
      <c r="N200" s="72">
        <f>18577.2*0</f>
        <v>0</v>
      </c>
      <c r="O200" s="72">
        <f>18577.2*0</f>
        <v>0</v>
      </c>
    </row>
    <row r="201" spans="1:16" ht="36" x14ac:dyDescent="0.2">
      <c r="A201" s="1"/>
      <c r="B201" s="18" t="s">
        <v>168</v>
      </c>
      <c r="C201" s="13">
        <v>650</v>
      </c>
      <c r="D201" s="10" t="s">
        <v>31</v>
      </c>
      <c r="E201" s="10" t="s">
        <v>37</v>
      </c>
      <c r="F201" s="10" t="s">
        <v>191</v>
      </c>
      <c r="G201" s="39"/>
      <c r="H201" s="15">
        <f t="shared" ref="H201:O202" si="85">H202</f>
        <v>150.69999999999999</v>
      </c>
      <c r="I201" s="15"/>
      <c r="J201" s="15">
        <f t="shared" si="85"/>
        <v>0</v>
      </c>
      <c r="K201" s="15"/>
      <c r="L201" s="15">
        <f t="shared" si="85"/>
        <v>150.69999999999999</v>
      </c>
      <c r="M201" s="15"/>
      <c r="N201" s="15">
        <f t="shared" si="85"/>
        <v>0</v>
      </c>
      <c r="O201" s="15">
        <f t="shared" si="85"/>
        <v>0</v>
      </c>
    </row>
    <row r="202" spans="1:16" ht="24" x14ac:dyDescent="0.2">
      <c r="A202" s="1"/>
      <c r="B202" s="18" t="s">
        <v>68</v>
      </c>
      <c r="C202" s="13">
        <v>650</v>
      </c>
      <c r="D202" s="10" t="s">
        <v>31</v>
      </c>
      <c r="E202" s="10" t="s">
        <v>37</v>
      </c>
      <c r="F202" s="10" t="s">
        <v>191</v>
      </c>
      <c r="G202" s="39">
        <v>200</v>
      </c>
      <c r="H202" s="15">
        <f>H203</f>
        <v>150.69999999999999</v>
      </c>
      <c r="I202" s="15"/>
      <c r="J202" s="15">
        <f t="shared" si="85"/>
        <v>0</v>
      </c>
      <c r="K202" s="15"/>
      <c r="L202" s="15">
        <f t="shared" si="85"/>
        <v>150.69999999999999</v>
      </c>
      <c r="M202" s="15"/>
      <c r="N202" s="15">
        <f>N203</f>
        <v>0</v>
      </c>
      <c r="O202" s="15">
        <f>O203</f>
        <v>0</v>
      </c>
    </row>
    <row r="203" spans="1:16" ht="24" x14ac:dyDescent="0.2">
      <c r="A203" s="1"/>
      <c r="B203" s="18" t="s">
        <v>16</v>
      </c>
      <c r="C203" s="13">
        <v>650</v>
      </c>
      <c r="D203" s="10" t="s">
        <v>31</v>
      </c>
      <c r="E203" s="10" t="s">
        <v>37</v>
      </c>
      <c r="F203" s="10" t="s">
        <v>191</v>
      </c>
      <c r="G203" s="39">
        <v>240</v>
      </c>
      <c r="H203" s="40">
        <v>150.69999999999999</v>
      </c>
      <c r="I203" s="40"/>
      <c r="J203" s="40"/>
      <c r="K203" s="40"/>
      <c r="L203" s="15">
        <f>H203+J203</f>
        <v>150.69999999999999</v>
      </c>
      <c r="M203" s="40"/>
      <c r="N203" s="72">
        <f>977.7*0</f>
        <v>0</v>
      </c>
      <c r="O203" s="72">
        <f>977.7*0</f>
        <v>0</v>
      </c>
      <c r="P203" s="29">
        <v>150.74</v>
      </c>
    </row>
    <row r="204" spans="1:16" s="2" customFormat="1" ht="24" hidden="1" x14ac:dyDescent="0.2">
      <c r="B204" s="45" t="s">
        <v>159</v>
      </c>
      <c r="C204" s="13">
        <v>650</v>
      </c>
      <c r="D204" s="38" t="s">
        <v>31</v>
      </c>
      <c r="E204" s="10" t="s">
        <v>37</v>
      </c>
      <c r="F204" s="69" t="s">
        <v>160</v>
      </c>
      <c r="G204" s="39"/>
      <c r="H204" s="40">
        <f>H205</f>
        <v>0</v>
      </c>
      <c r="I204" s="40"/>
      <c r="J204" s="40">
        <f t="shared" ref="J204" si="86">J205</f>
        <v>0</v>
      </c>
      <c r="K204" s="40"/>
      <c r="L204" s="40">
        <f>L205</f>
        <v>0</v>
      </c>
      <c r="M204" s="40"/>
      <c r="N204" s="40">
        <f>N205</f>
        <v>0</v>
      </c>
      <c r="O204" s="40">
        <f>O205</f>
        <v>0</v>
      </c>
    </row>
    <row r="205" spans="1:16" s="2" customFormat="1" ht="24" hidden="1" x14ac:dyDescent="0.2">
      <c r="B205" s="18" t="s">
        <v>68</v>
      </c>
      <c r="C205" s="13">
        <v>650</v>
      </c>
      <c r="D205" s="38" t="s">
        <v>31</v>
      </c>
      <c r="E205" s="10" t="s">
        <v>37</v>
      </c>
      <c r="F205" s="69" t="s">
        <v>160</v>
      </c>
      <c r="G205" s="14">
        <v>200</v>
      </c>
      <c r="H205" s="15">
        <f t="shared" ref="H205:O205" si="87">H206</f>
        <v>0</v>
      </c>
      <c r="I205" s="15"/>
      <c r="J205" s="15">
        <f t="shared" si="87"/>
        <v>0</v>
      </c>
      <c r="K205" s="15"/>
      <c r="L205" s="15">
        <f t="shared" si="87"/>
        <v>0</v>
      </c>
      <c r="M205" s="15"/>
      <c r="N205" s="15">
        <f t="shared" si="87"/>
        <v>0</v>
      </c>
      <c r="O205" s="15">
        <f t="shared" si="87"/>
        <v>0</v>
      </c>
    </row>
    <row r="206" spans="1:16" s="2" customFormat="1" ht="24" hidden="1" x14ac:dyDescent="0.2">
      <c r="B206" s="18" t="s">
        <v>16</v>
      </c>
      <c r="C206" s="13">
        <v>650</v>
      </c>
      <c r="D206" s="38" t="s">
        <v>31</v>
      </c>
      <c r="E206" s="10" t="s">
        <v>37</v>
      </c>
      <c r="F206" s="69" t="s">
        <v>160</v>
      </c>
      <c r="G206" s="65">
        <v>240</v>
      </c>
      <c r="H206" s="15"/>
      <c r="I206" s="15"/>
      <c r="J206" s="15"/>
      <c r="K206" s="15"/>
      <c r="L206" s="15">
        <f>H206+J206</f>
        <v>0</v>
      </c>
      <c r="M206" s="15"/>
      <c r="N206" s="15"/>
      <c r="O206" s="15"/>
    </row>
    <row r="207" spans="1:16" s="2" customFormat="1" ht="24" hidden="1" x14ac:dyDescent="0.2">
      <c r="B207" s="17" t="s">
        <v>159</v>
      </c>
      <c r="C207" s="13">
        <v>650</v>
      </c>
      <c r="D207" s="38" t="s">
        <v>31</v>
      </c>
      <c r="E207" s="10" t="s">
        <v>37</v>
      </c>
      <c r="F207" s="64" t="s">
        <v>161</v>
      </c>
      <c r="G207" s="14"/>
      <c r="H207" s="15">
        <f t="shared" ref="H207:O208" si="88">H208</f>
        <v>0</v>
      </c>
      <c r="I207" s="15"/>
      <c r="J207" s="15">
        <f t="shared" si="88"/>
        <v>0</v>
      </c>
      <c r="K207" s="15"/>
      <c r="L207" s="15">
        <f t="shared" si="88"/>
        <v>0</v>
      </c>
      <c r="M207" s="15"/>
      <c r="N207" s="15">
        <f t="shared" si="88"/>
        <v>0</v>
      </c>
      <c r="O207" s="15">
        <f t="shared" si="88"/>
        <v>0</v>
      </c>
    </row>
    <row r="208" spans="1:16" s="2" customFormat="1" ht="24" hidden="1" x14ac:dyDescent="0.2">
      <c r="B208" s="18" t="s">
        <v>68</v>
      </c>
      <c r="C208" s="13">
        <v>650</v>
      </c>
      <c r="D208" s="38" t="s">
        <v>31</v>
      </c>
      <c r="E208" s="10" t="s">
        <v>37</v>
      </c>
      <c r="F208" s="64" t="s">
        <v>161</v>
      </c>
      <c r="G208" s="14">
        <v>200</v>
      </c>
      <c r="H208" s="15">
        <f t="shared" si="88"/>
        <v>0</v>
      </c>
      <c r="I208" s="15"/>
      <c r="J208" s="15">
        <f t="shared" si="88"/>
        <v>0</v>
      </c>
      <c r="K208" s="15"/>
      <c r="L208" s="15">
        <f t="shared" si="88"/>
        <v>0</v>
      </c>
      <c r="M208" s="15"/>
      <c r="N208" s="15">
        <f t="shared" si="88"/>
        <v>0</v>
      </c>
      <c r="O208" s="15">
        <f t="shared" si="88"/>
        <v>0</v>
      </c>
    </row>
    <row r="209" spans="1:15" s="2" customFormat="1" ht="24" hidden="1" x14ac:dyDescent="0.2">
      <c r="B209" s="18" t="s">
        <v>16</v>
      </c>
      <c r="C209" s="13">
        <v>650</v>
      </c>
      <c r="D209" s="38" t="s">
        <v>31</v>
      </c>
      <c r="E209" s="10" t="s">
        <v>37</v>
      </c>
      <c r="F209" s="64" t="s">
        <v>161</v>
      </c>
      <c r="G209" s="65">
        <v>240</v>
      </c>
      <c r="H209" s="15"/>
      <c r="I209" s="15"/>
      <c r="J209" s="15"/>
      <c r="K209" s="15"/>
      <c r="L209" s="15">
        <f>H209+J209</f>
        <v>0</v>
      </c>
      <c r="M209" s="15"/>
      <c r="N209" s="15"/>
      <c r="O209" s="15"/>
    </row>
    <row r="210" spans="1:15" x14ac:dyDescent="0.2">
      <c r="A210" s="1"/>
      <c r="B210" s="18" t="s">
        <v>271</v>
      </c>
      <c r="C210" s="13">
        <v>650</v>
      </c>
      <c r="D210" s="10" t="s">
        <v>31</v>
      </c>
      <c r="E210" s="10" t="s">
        <v>37</v>
      </c>
      <c r="F210" s="10" t="s">
        <v>192</v>
      </c>
      <c r="G210" s="14"/>
      <c r="H210" s="15">
        <f>H211</f>
        <v>16457.2</v>
      </c>
      <c r="I210" s="15"/>
      <c r="J210" s="15">
        <f t="shared" si="82"/>
        <v>1374.3</v>
      </c>
      <c r="K210" s="15"/>
      <c r="L210" s="15">
        <f t="shared" si="82"/>
        <v>17831.5</v>
      </c>
      <c r="M210" s="15"/>
      <c r="N210" s="15">
        <f t="shared" si="82"/>
        <v>13483</v>
      </c>
      <c r="O210" s="15">
        <f t="shared" si="82"/>
        <v>13702</v>
      </c>
    </row>
    <row r="211" spans="1:15" s="2" customFormat="1" ht="24" x14ac:dyDescent="0.2">
      <c r="A211" s="1"/>
      <c r="B211" s="18" t="s">
        <v>68</v>
      </c>
      <c r="C211" s="13">
        <v>650</v>
      </c>
      <c r="D211" s="10" t="s">
        <v>31</v>
      </c>
      <c r="E211" s="10" t="s">
        <v>37</v>
      </c>
      <c r="F211" s="10" t="s">
        <v>192</v>
      </c>
      <c r="G211" s="14">
        <v>200</v>
      </c>
      <c r="H211" s="15">
        <f>H212</f>
        <v>16457.2</v>
      </c>
      <c r="I211" s="15"/>
      <c r="J211" s="15">
        <f t="shared" si="82"/>
        <v>1374.3</v>
      </c>
      <c r="K211" s="15"/>
      <c r="L211" s="15">
        <f t="shared" si="82"/>
        <v>17831.5</v>
      </c>
      <c r="M211" s="15"/>
      <c r="N211" s="15">
        <f t="shared" si="82"/>
        <v>13483</v>
      </c>
      <c r="O211" s="15">
        <f t="shared" si="82"/>
        <v>13702</v>
      </c>
    </row>
    <row r="212" spans="1:15" s="2" customFormat="1" ht="24" x14ac:dyDescent="0.2">
      <c r="A212" s="1"/>
      <c r="B212" s="18" t="s">
        <v>16</v>
      </c>
      <c r="C212" s="13">
        <v>650</v>
      </c>
      <c r="D212" s="10" t="s">
        <v>31</v>
      </c>
      <c r="E212" s="10" t="s">
        <v>37</v>
      </c>
      <c r="F212" s="10" t="s">
        <v>192</v>
      </c>
      <c r="G212" s="14">
        <v>240</v>
      </c>
      <c r="H212" s="15">
        <v>16457.2</v>
      </c>
      <c r="I212" s="15"/>
      <c r="J212" s="15">
        <v>1374.3</v>
      </c>
      <c r="K212" s="15"/>
      <c r="L212" s="15">
        <f>H212+J212</f>
        <v>17831.5</v>
      </c>
      <c r="M212" s="15"/>
      <c r="N212" s="15">
        <v>13483</v>
      </c>
      <c r="O212" s="15">
        <v>13702</v>
      </c>
    </row>
    <row r="213" spans="1:15" s="2" customFormat="1" x14ac:dyDescent="0.2">
      <c r="A213" s="1"/>
      <c r="B213" s="20" t="s">
        <v>38</v>
      </c>
      <c r="C213" s="13">
        <v>650</v>
      </c>
      <c r="D213" s="10" t="s">
        <v>31</v>
      </c>
      <c r="E213" s="10" t="s">
        <v>39</v>
      </c>
      <c r="F213" s="10"/>
      <c r="G213" s="14" t="s">
        <v>8</v>
      </c>
      <c r="H213" s="15">
        <f t="shared" ref="H213:O218" si="89">H214</f>
        <v>929.2</v>
      </c>
      <c r="I213" s="15"/>
      <c r="J213" s="15">
        <f t="shared" si="89"/>
        <v>-88.4</v>
      </c>
      <c r="K213" s="15"/>
      <c r="L213" s="15">
        <f t="shared" si="89"/>
        <v>840.80000000000007</v>
      </c>
      <c r="M213" s="15"/>
      <c r="N213" s="15">
        <f t="shared" si="89"/>
        <v>724.2</v>
      </c>
      <c r="O213" s="15">
        <f t="shared" si="89"/>
        <v>544.20000000000005</v>
      </c>
    </row>
    <row r="214" spans="1:15" ht="24" x14ac:dyDescent="0.2">
      <c r="A214" s="1"/>
      <c r="B214" s="18" t="s">
        <v>300</v>
      </c>
      <c r="C214" s="13">
        <v>650</v>
      </c>
      <c r="D214" s="10" t="s">
        <v>31</v>
      </c>
      <c r="E214" s="10" t="s">
        <v>39</v>
      </c>
      <c r="F214" s="10" t="s">
        <v>93</v>
      </c>
      <c r="G214" s="14" t="s">
        <v>8</v>
      </c>
      <c r="H214" s="15">
        <f t="shared" si="89"/>
        <v>929.2</v>
      </c>
      <c r="I214" s="15"/>
      <c r="J214" s="15">
        <f t="shared" si="89"/>
        <v>-88.4</v>
      </c>
      <c r="K214" s="15"/>
      <c r="L214" s="15">
        <f t="shared" si="89"/>
        <v>840.80000000000007</v>
      </c>
      <c r="M214" s="15"/>
      <c r="N214" s="15">
        <f t="shared" si="89"/>
        <v>724.2</v>
      </c>
      <c r="O214" s="15">
        <f t="shared" si="89"/>
        <v>544.20000000000005</v>
      </c>
    </row>
    <row r="215" spans="1:15" x14ac:dyDescent="0.2">
      <c r="A215" s="1"/>
      <c r="B215" s="17" t="s">
        <v>265</v>
      </c>
      <c r="C215" s="13">
        <v>650</v>
      </c>
      <c r="D215" s="10" t="s">
        <v>31</v>
      </c>
      <c r="E215" s="10" t="s">
        <v>39</v>
      </c>
      <c r="F215" s="10" t="s">
        <v>247</v>
      </c>
      <c r="G215" s="19"/>
      <c r="H215" s="15">
        <f>H216</f>
        <v>929.2</v>
      </c>
      <c r="I215" s="15"/>
      <c r="J215" s="15">
        <f>J217</f>
        <v>-88.4</v>
      </c>
      <c r="K215" s="15"/>
      <c r="L215" s="15">
        <f>L217</f>
        <v>840.80000000000007</v>
      </c>
      <c r="M215" s="15"/>
      <c r="N215" s="15">
        <f>N217</f>
        <v>724.2</v>
      </c>
      <c r="O215" s="15">
        <f>O217</f>
        <v>544.20000000000005</v>
      </c>
    </row>
    <row r="216" spans="1:15" ht="24" x14ac:dyDescent="0.2">
      <c r="A216" s="1"/>
      <c r="B216" s="17" t="s">
        <v>313</v>
      </c>
      <c r="C216" s="13">
        <v>650</v>
      </c>
      <c r="D216" s="10" t="s">
        <v>31</v>
      </c>
      <c r="E216" s="10" t="s">
        <v>39</v>
      </c>
      <c r="F216" s="10" t="s">
        <v>312</v>
      </c>
      <c r="G216" s="19"/>
      <c r="H216" s="15">
        <f>H217</f>
        <v>929.2</v>
      </c>
      <c r="I216" s="15"/>
      <c r="J216" s="15"/>
      <c r="K216" s="15"/>
      <c r="L216" s="15"/>
      <c r="M216" s="15"/>
      <c r="N216" s="15"/>
      <c r="O216" s="15"/>
    </row>
    <row r="217" spans="1:15" x14ac:dyDescent="0.2">
      <c r="A217" s="1"/>
      <c r="B217" s="17" t="s">
        <v>301</v>
      </c>
      <c r="C217" s="13">
        <v>650</v>
      </c>
      <c r="D217" s="10" t="s">
        <v>31</v>
      </c>
      <c r="E217" s="10" t="s">
        <v>39</v>
      </c>
      <c r="F217" s="10" t="s">
        <v>193</v>
      </c>
      <c r="G217" s="19"/>
      <c r="H217" s="15">
        <f>H218</f>
        <v>929.2</v>
      </c>
      <c r="I217" s="15"/>
      <c r="J217" s="15">
        <f t="shared" si="89"/>
        <v>-88.4</v>
      </c>
      <c r="K217" s="15"/>
      <c r="L217" s="15">
        <f t="shared" si="89"/>
        <v>840.80000000000007</v>
      </c>
      <c r="M217" s="15"/>
      <c r="N217" s="15">
        <f t="shared" si="89"/>
        <v>724.2</v>
      </c>
      <c r="O217" s="15">
        <f t="shared" si="89"/>
        <v>544.20000000000005</v>
      </c>
    </row>
    <row r="218" spans="1:15" ht="24" x14ac:dyDescent="0.2">
      <c r="A218" s="1"/>
      <c r="B218" s="18" t="s">
        <v>68</v>
      </c>
      <c r="C218" s="13">
        <v>650</v>
      </c>
      <c r="D218" s="10" t="s">
        <v>31</v>
      </c>
      <c r="E218" s="10" t="s">
        <v>39</v>
      </c>
      <c r="F218" s="10" t="s">
        <v>193</v>
      </c>
      <c r="G218" s="14" t="s">
        <v>15</v>
      </c>
      <c r="H218" s="15">
        <f>H219</f>
        <v>929.2</v>
      </c>
      <c r="I218" s="15"/>
      <c r="J218" s="15">
        <f t="shared" si="89"/>
        <v>-88.4</v>
      </c>
      <c r="K218" s="15"/>
      <c r="L218" s="15">
        <f t="shared" si="89"/>
        <v>840.80000000000007</v>
      </c>
      <c r="M218" s="15"/>
      <c r="N218" s="15">
        <f t="shared" si="89"/>
        <v>724.2</v>
      </c>
      <c r="O218" s="15">
        <f t="shared" si="89"/>
        <v>544.20000000000005</v>
      </c>
    </row>
    <row r="219" spans="1:15" ht="24" x14ac:dyDescent="0.2">
      <c r="A219" s="1"/>
      <c r="B219" s="18" t="s">
        <v>16</v>
      </c>
      <c r="C219" s="13">
        <v>650</v>
      </c>
      <c r="D219" s="10" t="s">
        <v>31</v>
      </c>
      <c r="E219" s="10" t="s">
        <v>39</v>
      </c>
      <c r="F219" s="10" t="s">
        <v>193</v>
      </c>
      <c r="G219" s="14" t="s">
        <v>17</v>
      </c>
      <c r="H219" s="15">
        <v>929.2</v>
      </c>
      <c r="I219" s="15"/>
      <c r="J219" s="15">
        <v>-88.4</v>
      </c>
      <c r="K219" s="15"/>
      <c r="L219" s="15">
        <f>H219+J219</f>
        <v>840.80000000000007</v>
      </c>
      <c r="M219" s="15"/>
      <c r="N219" s="15">
        <v>724.2</v>
      </c>
      <c r="O219" s="15">
        <v>544.20000000000005</v>
      </c>
    </row>
    <row r="220" spans="1:15" x14ac:dyDescent="0.2">
      <c r="A220" s="1"/>
      <c r="B220" s="18" t="s">
        <v>111</v>
      </c>
      <c r="C220" s="13">
        <v>650</v>
      </c>
      <c r="D220" s="10" t="s">
        <v>31</v>
      </c>
      <c r="E220" s="10" t="s">
        <v>110</v>
      </c>
      <c r="F220" s="10"/>
      <c r="G220" s="14"/>
      <c r="H220" s="15">
        <f>H221</f>
        <v>0</v>
      </c>
      <c r="I220" s="15"/>
      <c r="J220" s="15">
        <f t="shared" ref="J220:O221" si="90">J221</f>
        <v>0</v>
      </c>
      <c r="K220" s="15"/>
      <c r="L220" s="15">
        <f t="shared" si="90"/>
        <v>0</v>
      </c>
      <c r="M220" s="15"/>
      <c r="N220" s="15">
        <f t="shared" si="90"/>
        <v>0</v>
      </c>
      <c r="O220" s="15">
        <f t="shared" si="90"/>
        <v>0</v>
      </c>
    </row>
    <row r="221" spans="1:15" ht="24" hidden="1" x14ac:dyDescent="0.2">
      <c r="A221" s="1"/>
      <c r="B221" s="17" t="s">
        <v>76</v>
      </c>
      <c r="C221" s="13">
        <v>650</v>
      </c>
      <c r="D221" s="10" t="s">
        <v>31</v>
      </c>
      <c r="E221" s="10" t="s">
        <v>110</v>
      </c>
      <c r="F221" s="64" t="s">
        <v>81</v>
      </c>
      <c r="G221" s="14"/>
      <c r="H221" s="15">
        <f>H222</f>
        <v>0</v>
      </c>
      <c r="I221" s="15"/>
      <c r="J221" s="15">
        <f t="shared" si="90"/>
        <v>0</v>
      </c>
      <c r="K221" s="15"/>
      <c r="L221" s="15">
        <f t="shared" si="90"/>
        <v>0</v>
      </c>
      <c r="M221" s="15"/>
      <c r="N221" s="15">
        <f t="shared" si="90"/>
        <v>0</v>
      </c>
      <c r="O221" s="15">
        <f t="shared" si="90"/>
        <v>0</v>
      </c>
    </row>
    <row r="222" spans="1:15" ht="36" hidden="1" x14ac:dyDescent="0.2">
      <c r="A222" s="1"/>
      <c r="B222" s="17" t="s">
        <v>70</v>
      </c>
      <c r="C222" s="13">
        <v>650</v>
      </c>
      <c r="D222" s="10" t="s">
        <v>31</v>
      </c>
      <c r="E222" s="10" t="s">
        <v>110</v>
      </c>
      <c r="F222" s="64" t="s">
        <v>82</v>
      </c>
      <c r="G222" s="14"/>
      <c r="H222" s="15">
        <f>H223+H226+H229+H234</f>
        <v>0</v>
      </c>
      <c r="I222" s="15"/>
      <c r="J222" s="15">
        <f t="shared" ref="J222" si="91">J223+J226</f>
        <v>0</v>
      </c>
      <c r="K222" s="15"/>
      <c r="L222" s="15">
        <f>L223+L226</f>
        <v>0</v>
      </c>
      <c r="M222" s="15"/>
      <c r="N222" s="15">
        <f>N223+N226+N229+N234</f>
        <v>0</v>
      </c>
      <c r="O222" s="15">
        <f>O223+O226+O229+O234</f>
        <v>0</v>
      </c>
    </row>
    <row r="223" spans="1:15" ht="48" hidden="1" x14ac:dyDescent="0.2">
      <c r="A223" s="1"/>
      <c r="B223" s="17" t="s">
        <v>83</v>
      </c>
      <c r="C223" s="13">
        <v>650</v>
      </c>
      <c r="D223" s="10" t="s">
        <v>31</v>
      </c>
      <c r="E223" s="10" t="s">
        <v>110</v>
      </c>
      <c r="F223" s="64" t="s">
        <v>85</v>
      </c>
      <c r="G223" s="14"/>
      <c r="H223" s="15">
        <f>H224</f>
        <v>0</v>
      </c>
      <c r="I223" s="15"/>
      <c r="J223" s="15">
        <f t="shared" ref="J223:O224" si="92">J224</f>
        <v>0</v>
      </c>
      <c r="K223" s="15"/>
      <c r="L223" s="15">
        <f t="shared" si="92"/>
        <v>0</v>
      </c>
      <c r="M223" s="15"/>
      <c r="N223" s="15">
        <f t="shared" si="92"/>
        <v>0</v>
      </c>
      <c r="O223" s="15">
        <f t="shared" si="92"/>
        <v>0</v>
      </c>
    </row>
    <row r="224" spans="1:15" hidden="1" x14ac:dyDescent="0.2">
      <c r="A224" s="1"/>
      <c r="B224" s="18" t="s">
        <v>54</v>
      </c>
      <c r="C224" s="13">
        <v>650</v>
      </c>
      <c r="D224" s="10" t="s">
        <v>31</v>
      </c>
      <c r="E224" s="10" t="s">
        <v>110</v>
      </c>
      <c r="F224" s="64" t="s">
        <v>85</v>
      </c>
      <c r="G224" s="14">
        <v>500</v>
      </c>
      <c r="H224" s="15">
        <f>H225</f>
        <v>0</v>
      </c>
      <c r="I224" s="15"/>
      <c r="J224" s="15">
        <f t="shared" si="92"/>
        <v>0</v>
      </c>
      <c r="K224" s="15"/>
      <c r="L224" s="15">
        <f t="shared" si="92"/>
        <v>0</v>
      </c>
      <c r="M224" s="15"/>
      <c r="N224" s="15">
        <f t="shared" si="92"/>
        <v>0</v>
      </c>
      <c r="O224" s="15">
        <f t="shared" si="92"/>
        <v>0</v>
      </c>
    </row>
    <row r="225" spans="1:15" hidden="1" x14ac:dyDescent="0.2">
      <c r="A225" s="1"/>
      <c r="B225" s="18" t="s">
        <v>55</v>
      </c>
      <c r="C225" s="13">
        <v>650</v>
      </c>
      <c r="D225" s="10" t="s">
        <v>31</v>
      </c>
      <c r="E225" s="10" t="s">
        <v>110</v>
      </c>
      <c r="F225" s="64" t="s">
        <v>85</v>
      </c>
      <c r="G225" s="65">
        <v>540</v>
      </c>
      <c r="H225" s="15"/>
      <c r="I225" s="15"/>
      <c r="J225" s="15"/>
      <c r="K225" s="15"/>
      <c r="L225" s="15"/>
      <c r="M225" s="15"/>
      <c r="N225" s="15"/>
      <c r="O225" s="15"/>
    </row>
    <row r="226" spans="1:15" ht="60" hidden="1" x14ac:dyDescent="0.2">
      <c r="A226" s="1"/>
      <c r="B226" s="17" t="s">
        <v>86</v>
      </c>
      <c r="C226" s="13">
        <v>650</v>
      </c>
      <c r="D226" s="10" t="s">
        <v>31</v>
      </c>
      <c r="E226" s="10" t="s">
        <v>110</v>
      </c>
      <c r="F226" s="64" t="s">
        <v>84</v>
      </c>
      <c r="G226" s="14"/>
      <c r="H226" s="15">
        <f>H227</f>
        <v>0</v>
      </c>
      <c r="I226" s="15"/>
      <c r="J226" s="15">
        <f t="shared" ref="J226:O227" si="93">J227</f>
        <v>0</v>
      </c>
      <c r="K226" s="15"/>
      <c r="L226" s="15">
        <f t="shared" si="93"/>
        <v>0</v>
      </c>
      <c r="M226" s="15"/>
      <c r="N226" s="15">
        <f t="shared" si="93"/>
        <v>0</v>
      </c>
      <c r="O226" s="15">
        <f t="shared" si="93"/>
        <v>0</v>
      </c>
    </row>
    <row r="227" spans="1:15" hidden="1" x14ac:dyDescent="0.2">
      <c r="A227" s="1"/>
      <c r="B227" s="18" t="s">
        <v>54</v>
      </c>
      <c r="C227" s="13">
        <v>650</v>
      </c>
      <c r="D227" s="10" t="s">
        <v>31</v>
      </c>
      <c r="E227" s="10" t="s">
        <v>110</v>
      </c>
      <c r="F227" s="64" t="s">
        <v>84</v>
      </c>
      <c r="G227" s="14">
        <v>500</v>
      </c>
      <c r="H227" s="15">
        <f>H228</f>
        <v>0</v>
      </c>
      <c r="I227" s="15"/>
      <c r="J227" s="15">
        <f t="shared" si="93"/>
        <v>0</v>
      </c>
      <c r="K227" s="15"/>
      <c r="L227" s="15">
        <f t="shared" si="93"/>
        <v>0</v>
      </c>
      <c r="M227" s="15"/>
      <c r="N227" s="15">
        <f t="shared" si="93"/>
        <v>0</v>
      </c>
      <c r="O227" s="15">
        <f t="shared" si="93"/>
        <v>0</v>
      </c>
    </row>
    <row r="228" spans="1:15" hidden="1" x14ac:dyDescent="0.2">
      <c r="A228" s="1"/>
      <c r="B228" s="18" t="s">
        <v>55</v>
      </c>
      <c r="C228" s="13">
        <v>650</v>
      </c>
      <c r="D228" s="10" t="s">
        <v>31</v>
      </c>
      <c r="E228" s="10" t="s">
        <v>110</v>
      </c>
      <c r="F228" s="64" t="s">
        <v>84</v>
      </c>
      <c r="G228" s="65">
        <v>540</v>
      </c>
      <c r="H228" s="15"/>
      <c r="I228" s="15"/>
      <c r="J228" s="15"/>
      <c r="K228" s="15"/>
      <c r="L228" s="15"/>
      <c r="M228" s="15"/>
      <c r="N228" s="15"/>
      <c r="O228" s="15"/>
    </row>
    <row r="229" spans="1:15" ht="36" hidden="1" x14ac:dyDescent="0.2">
      <c r="A229" s="1"/>
      <c r="B229" s="17" t="s">
        <v>146</v>
      </c>
      <c r="C229" s="13">
        <v>650</v>
      </c>
      <c r="D229" s="10" t="s">
        <v>31</v>
      </c>
      <c r="E229" s="10" t="s">
        <v>110</v>
      </c>
      <c r="F229" s="64" t="s">
        <v>144</v>
      </c>
      <c r="G229" s="14"/>
      <c r="H229" s="15">
        <f>H230+H232</f>
        <v>0</v>
      </c>
      <c r="I229" s="15"/>
      <c r="J229" s="15">
        <f>J232</f>
        <v>0</v>
      </c>
      <c r="K229" s="15"/>
      <c r="L229" s="15">
        <f>L232</f>
        <v>0</v>
      </c>
      <c r="M229" s="15"/>
      <c r="N229" s="15">
        <f>N230+N232</f>
        <v>0</v>
      </c>
      <c r="O229" s="15">
        <f>O230+O232</f>
        <v>0</v>
      </c>
    </row>
    <row r="230" spans="1:15" ht="24" hidden="1" x14ac:dyDescent="0.2">
      <c r="A230" s="1"/>
      <c r="B230" s="18" t="s">
        <v>68</v>
      </c>
      <c r="C230" s="13">
        <v>650</v>
      </c>
      <c r="D230" s="10" t="s">
        <v>31</v>
      </c>
      <c r="E230" s="10" t="s">
        <v>110</v>
      </c>
      <c r="F230" s="64" t="s">
        <v>144</v>
      </c>
      <c r="G230" s="14" t="s">
        <v>15</v>
      </c>
      <c r="H230" s="15">
        <f>H231</f>
        <v>0</v>
      </c>
      <c r="I230" s="15"/>
      <c r="J230" s="15">
        <f t="shared" ref="J230" si="94">J231</f>
        <v>0</v>
      </c>
      <c r="K230" s="15"/>
      <c r="L230" s="15">
        <f>L231</f>
        <v>0</v>
      </c>
      <c r="M230" s="15"/>
      <c r="N230" s="15">
        <f>N231</f>
        <v>0</v>
      </c>
      <c r="O230" s="15">
        <f>O231</f>
        <v>0</v>
      </c>
    </row>
    <row r="231" spans="1:15" ht="24" hidden="1" x14ac:dyDescent="0.2">
      <c r="A231" s="1"/>
      <c r="B231" s="18" t="s">
        <v>16</v>
      </c>
      <c r="C231" s="13">
        <v>650</v>
      </c>
      <c r="D231" s="10" t="s">
        <v>31</v>
      </c>
      <c r="E231" s="10" t="s">
        <v>110</v>
      </c>
      <c r="F231" s="64" t="s">
        <v>144</v>
      </c>
      <c r="G231" s="65" t="s">
        <v>17</v>
      </c>
      <c r="H231" s="15">
        <v>0</v>
      </c>
      <c r="I231" s="15"/>
      <c r="J231" s="15"/>
      <c r="K231" s="15"/>
      <c r="L231" s="15">
        <f>H231+J231</f>
        <v>0</v>
      </c>
      <c r="M231" s="15"/>
      <c r="N231" s="15">
        <v>0</v>
      </c>
      <c r="O231" s="15">
        <v>0</v>
      </c>
    </row>
    <row r="232" spans="1:15" hidden="1" x14ac:dyDescent="0.2">
      <c r="A232" s="1"/>
      <c r="B232" s="18" t="s">
        <v>54</v>
      </c>
      <c r="C232" s="13">
        <v>650</v>
      </c>
      <c r="D232" s="10" t="s">
        <v>31</v>
      </c>
      <c r="E232" s="10" t="s">
        <v>110</v>
      </c>
      <c r="F232" s="64" t="s">
        <v>144</v>
      </c>
      <c r="G232" s="14">
        <v>500</v>
      </c>
      <c r="H232" s="15">
        <f>H233</f>
        <v>0</v>
      </c>
      <c r="I232" s="15"/>
      <c r="J232" s="15">
        <f t="shared" ref="J232" si="95">J233</f>
        <v>0</v>
      </c>
      <c r="K232" s="15"/>
      <c r="L232" s="15">
        <f>L233</f>
        <v>0</v>
      </c>
      <c r="M232" s="15"/>
      <c r="N232" s="15">
        <f>N233</f>
        <v>0</v>
      </c>
      <c r="O232" s="15">
        <f>O233</f>
        <v>0</v>
      </c>
    </row>
    <row r="233" spans="1:15" hidden="1" x14ac:dyDescent="0.2">
      <c r="A233" s="1"/>
      <c r="B233" s="18" t="s">
        <v>55</v>
      </c>
      <c r="C233" s="13">
        <v>650</v>
      </c>
      <c r="D233" s="10" t="s">
        <v>31</v>
      </c>
      <c r="E233" s="10" t="s">
        <v>110</v>
      </c>
      <c r="F233" s="64" t="s">
        <v>144</v>
      </c>
      <c r="G233" s="65">
        <v>540</v>
      </c>
      <c r="H233" s="15"/>
      <c r="I233" s="15"/>
      <c r="J233" s="15"/>
      <c r="K233" s="15"/>
      <c r="L233" s="15"/>
      <c r="M233" s="15"/>
      <c r="N233" s="15"/>
      <c r="O233" s="15"/>
    </row>
    <row r="234" spans="1:15" ht="36" hidden="1" x14ac:dyDescent="0.2">
      <c r="A234" s="1"/>
      <c r="B234" s="17" t="s">
        <v>147</v>
      </c>
      <c r="C234" s="13">
        <v>650</v>
      </c>
      <c r="D234" s="10" t="s">
        <v>31</v>
      </c>
      <c r="E234" s="10" t="s">
        <v>110</v>
      </c>
      <c r="F234" s="64" t="s">
        <v>145</v>
      </c>
      <c r="G234" s="14"/>
      <c r="H234" s="15">
        <f>H235</f>
        <v>0</v>
      </c>
      <c r="I234" s="15"/>
      <c r="J234" s="15">
        <f t="shared" ref="J234:O235" si="96">J235</f>
        <v>0</v>
      </c>
      <c r="K234" s="15"/>
      <c r="L234" s="15">
        <f t="shared" si="96"/>
        <v>0</v>
      </c>
      <c r="M234" s="15"/>
      <c r="N234" s="15">
        <f t="shared" si="96"/>
        <v>0</v>
      </c>
      <c r="O234" s="15">
        <f t="shared" si="96"/>
        <v>0</v>
      </c>
    </row>
    <row r="235" spans="1:15" hidden="1" x14ac:dyDescent="0.2">
      <c r="A235" s="1"/>
      <c r="B235" s="18" t="s">
        <v>54</v>
      </c>
      <c r="C235" s="13">
        <v>650</v>
      </c>
      <c r="D235" s="10" t="s">
        <v>31</v>
      </c>
      <c r="E235" s="10" t="s">
        <v>110</v>
      </c>
      <c r="F235" s="64" t="s">
        <v>145</v>
      </c>
      <c r="G235" s="14">
        <v>500</v>
      </c>
      <c r="H235" s="15">
        <f>H236</f>
        <v>0</v>
      </c>
      <c r="I235" s="15"/>
      <c r="J235" s="15">
        <f t="shared" si="96"/>
        <v>0</v>
      </c>
      <c r="K235" s="15"/>
      <c r="L235" s="15">
        <f t="shared" si="96"/>
        <v>0</v>
      </c>
      <c r="M235" s="15"/>
      <c r="N235" s="15">
        <f t="shared" si="96"/>
        <v>0</v>
      </c>
      <c r="O235" s="15">
        <f t="shared" si="96"/>
        <v>0</v>
      </c>
    </row>
    <row r="236" spans="1:15" hidden="1" x14ac:dyDescent="0.2">
      <c r="A236" s="1"/>
      <c r="B236" s="18" t="s">
        <v>55</v>
      </c>
      <c r="C236" s="13">
        <v>650</v>
      </c>
      <c r="D236" s="10" t="s">
        <v>31</v>
      </c>
      <c r="E236" s="10" t="s">
        <v>110</v>
      </c>
      <c r="F236" s="64" t="s">
        <v>145</v>
      </c>
      <c r="G236" s="65">
        <v>540</v>
      </c>
      <c r="H236" s="15">
        <v>0</v>
      </c>
      <c r="I236" s="15"/>
      <c r="J236" s="15"/>
      <c r="K236" s="15"/>
      <c r="L236" s="15"/>
      <c r="M236" s="15"/>
      <c r="N236" s="15">
        <v>0</v>
      </c>
      <c r="O236" s="15">
        <v>0</v>
      </c>
    </row>
    <row r="237" spans="1:15" x14ac:dyDescent="0.2">
      <c r="A237" s="1"/>
      <c r="B237" s="20" t="s">
        <v>40</v>
      </c>
      <c r="C237" s="13">
        <v>650</v>
      </c>
      <c r="D237" s="10" t="s">
        <v>41</v>
      </c>
      <c r="E237" s="10" t="s">
        <v>26</v>
      </c>
      <c r="F237" s="10"/>
      <c r="G237" s="14"/>
      <c r="H237" s="15">
        <f>H238+H259+H309+H363</f>
        <v>118799.6</v>
      </c>
      <c r="I237" s="15"/>
      <c r="J237" s="15">
        <f t="shared" ref="J237" si="97">J238+J259+J309+J363</f>
        <v>3489.7000000000003</v>
      </c>
      <c r="K237" s="15"/>
      <c r="L237" s="15">
        <f>L238+L259+L309+L363</f>
        <v>122289.30000000002</v>
      </c>
      <c r="M237" s="15"/>
      <c r="N237" s="15">
        <f>N238+N259+N309+N363</f>
        <v>39096.400000000001</v>
      </c>
      <c r="O237" s="15">
        <f>O238+O259+O309+O363</f>
        <v>45700</v>
      </c>
    </row>
    <row r="238" spans="1:15" x14ac:dyDescent="0.2">
      <c r="A238" s="1"/>
      <c r="B238" s="20" t="s">
        <v>42</v>
      </c>
      <c r="C238" s="13">
        <v>650</v>
      </c>
      <c r="D238" s="10" t="s">
        <v>41</v>
      </c>
      <c r="E238" s="10" t="s">
        <v>33</v>
      </c>
      <c r="F238" s="10"/>
      <c r="G238" s="14"/>
      <c r="H238" s="15">
        <f>H239+H250</f>
        <v>30387.699999999997</v>
      </c>
      <c r="I238" s="15"/>
      <c r="J238" s="15">
        <f>J239+J250</f>
        <v>332.4</v>
      </c>
      <c r="K238" s="15"/>
      <c r="L238" s="15">
        <f>L239+L250</f>
        <v>30720.1</v>
      </c>
      <c r="M238" s="15"/>
      <c r="N238" s="15">
        <f>N239+N250</f>
        <v>700</v>
      </c>
      <c r="O238" s="15">
        <f>O239+O250</f>
        <v>700</v>
      </c>
    </row>
    <row r="239" spans="1:15" ht="24" x14ac:dyDescent="0.2">
      <c r="A239" s="1"/>
      <c r="B239" s="18" t="s">
        <v>149</v>
      </c>
      <c r="C239" s="13">
        <v>650</v>
      </c>
      <c r="D239" s="10" t="s">
        <v>41</v>
      </c>
      <c r="E239" s="10" t="s">
        <v>33</v>
      </c>
      <c r="F239" s="10" t="s">
        <v>81</v>
      </c>
      <c r="G239" s="14"/>
      <c r="H239" s="15">
        <f>H240</f>
        <v>27657.1</v>
      </c>
      <c r="I239" s="15"/>
      <c r="J239" s="15">
        <f>J240</f>
        <v>0</v>
      </c>
      <c r="K239" s="15"/>
      <c r="L239" s="15">
        <f>L240</f>
        <v>27657.1</v>
      </c>
      <c r="M239" s="15"/>
      <c r="N239" s="15">
        <f>N240</f>
        <v>300</v>
      </c>
      <c r="O239" s="15">
        <f>O240</f>
        <v>300</v>
      </c>
    </row>
    <row r="240" spans="1:15" ht="24" x14ac:dyDescent="0.2">
      <c r="A240" s="1"/>
      <c r="B240" s="18" t="s">
        <v>281</v>
      </c>
      <c r="C240" s="13">
        <v>650</v>
      </c>
      <c r="D240" s="10" t="s">
        <v>41</v>
      </c>
      <c r="E240" s="10" t="s">
        <v>33</v>
      </c>
      <c r="F240" s="10" t="s">
        <v>248</v>
      </c>
      <c r="G240" s="14"/>
      <c r="H240" s="15">
        <f>H241+H244+H247</f>
        <v>27657.1</v>
      </c>
      <c r="I240" s="15"/>
      <c r="J240" s="15">
        <f t="shared" ref="J240:L240" si="98">J241+J244+J247</f>
        <v>0</v>
      </c>
      <c r="K240" s="15"/>
      <c r="L240" s="15">
        <f t="shared" si="98"/>
        <v>27657.1</v>
      </c>
      <c r="M240" s="15"/>
      <c r="N240" s="15">
        <f t="shared" ref="L240:O242" si="99">N241</f>
        <v>300</v>
      </c>
      <c r="O240" s="15">
        <f t="shared" si="99"/>
        <v>300</v>
      </c>
    </row>
    <row r="241" spans="1:15" x14ac:dyDescent="0.2">
      <c r="A241" s="1"/>
      <c r="B241" s="18" t="s">
        <v>268</v>
      </c>
      <c r="C241" s="13">
        <v>650</v>
      </c>
      <c r="D241" s="10" t="s">
        <v>41</v>
      </c>
      <c r="E241" s="10" t="s">
        <v>33</v>
      </c>
      <c r="F241" s="10" t="s">
        <v>194</v>
      </c>
      <c r="G241" s="14"/>
      <c r="H241" s="15">
        <f>H242</f>
        <v>300</v>
      </c>
      <c r="I241" s="15"/>
      <c r="J241" s="15">
        <f t="shared" ref="J241:J242" si="100">J242</f>
        <v>0</v>
      </c>
      <c r="K241" s="15"/>
      <c r="L241" s="15">
        <f t="shared" si="99"/>
        <v>300</v>
      </c>
      <c r="M241" s="15"/>
      <c r="N241" s="15">
        <f t="shared" si="99"/>
        <v>300</v>
      </c>
      <c r="O241" s="15">
        <f t="shared" si="99"/>
        <v>300</v>
      </c>
    </row>
    <row r="242" spans="1:15" ht="24" x14ac:dyDescent="0.2">
      <c r="A242" s="1"/>
      <c r="B242" s="18" t="s">
        <v>68</v>
      </c>
      <c r="C242" s="13">
        <v>650</v>
      </c>
      <c r="D242" s="10" t="s">
        <v>41</v>
      </c>
      <c r="E242" s="10" t="s">
        <v>33</v>
      </c>
      <c r="F242" s="10" t="s">
        <v>194</v>
      </c>
      <c r="G242" s="14">
        <v>200</v>
      </c>
      <c r="H242" s="15">
        <f>H243</f>
        <v>300</v>
      </c>
      <c r="I242" s="15"/>
      <c r="J242" s="15">
        <f t="shared" si="100"/>
        <v>0</v>
      </c>
      <c r="K242" s="15"/>
      <c r="L242" s="15">
        <f t="shared" si="99"/>
        <v>300</v>
      </c>
      <c r="M242" s="15"/>
      <c r="N242" s="15">
        <f t="shared" si="99"/>
        <v>300</v>
      </c>
      <c r="O242" s="15">
        <f t="shared" si="99"/>
        <v>300</v>
      </c>
    </row>
    <row r="243" spans="1:15" ht="24" x14ac:dyDescent="0.2">
      <c r="A243" s="1"/>
      <c r="B243" s="18" t="s">
        <v>16</v>
      </c>
      <c r="C243" s="13">
        <v>650</v>
      </c>
      <c r="D243" s="10" t="s">
        <v>41</v>
      </c>
      <c r="E243" s="10" t="s">
        <v>33</v>
      </c>
      <c r="F243" s="10" t="s">
        <v>194</v>
      </c>
      <c r="G243" s="14">
        <v>240</v>
      </c>
      <c r="H243" s="15">
        <v>300</v>
      </c>
      <c r="I243" s="15"/>
      <c r="J243" s="15"/>
      <c r="K243" s="15"/>
      <c r="L243" s="15">
        <f>H243+J243</f>
        <v>300</v>
      </c>
      <c r="M243" s="15"/>
      <c r="N243" s="62">
        <v>300</v>
      </c>
      <c r="O243" s="62">
        <v>300</v>
      </c>
    </row>
    <row r="244" spans="1:15" ht="36" x14ac:dyDescent="0.2">
      <c r="A244" s="1"/>
      <c r="B244" s="17" t="s">
        <v>315</v>
      </c>
      <c r="C244" s="13">
        <v>650</v>
      </c>
      <c r="D244" s="10" t="s">
        <v>41</v>
      </c>
      <c r="E244" s="10" t="s">
        <v>33</v>
      </c>
      <c r="F244" s="10" t="s">
        <v>319</v>
      </c>
      <c r="G244" s="14"/>
      <c r="H244" s="15">
        <f>H245</f>
        <v>26536.399999999998</v>
      </c>
      <c r="I244" s="15"/>
      <c r="J244" s="15">
        <f t="shared" ref="J244:O245" si="101">J245</f>
        <v>0</v>
      </c>
      <c r="K244" s="15"/>
      <c r="L244" s="15">
        <f t="shared" si="101"/>
        <v>26536.399999999998</v>
      </c>
      <c r="M244" s="15"/>
      <c r="N244" s="15">
        <f t="shared" si="101"/>
        <v>0</v>
      </c>
      <c r="O244" s="15">
        <f t="shared" si="101"/>
        <v>0</v>
      </c>
    </row>
    <row r="245" spans="1:15" x14ac:dyDescent="0.2">
      <c r="A245" s="1"/>
      <c r="B245" s="18" t="s">
        <v>317</v>
      </c>
      <c r="C245" s="13">
        <v>650</v>
      </c>
      <c r="D245" s="10" t="s">
        <v>41</v>
      </c>
      <c r="E245" s="10" t="s">
        <v>33</v>
      </c>
      <c r="F245" s="10" t="s">
        <v>319</v>
      </c>
      <c r="G245" s="14">
        <v>400</v>
      </c>
      <c r="H245" s="15">
        <f>H246</f>
        <v>26536.399999999998</v>
      </c>
      <c r="I245" s="15"/>
      <c r="J245" s="15">
        <f t="shared" si="101"/>
        <v>0</v>
      </c>
      <c r="K245" s="15"/>
      <c r="L245" s="15">
        <f t="shared" si="101"/>
        <v>26536.399999999998</v>
      </c>
      <c r="M245" s="15"/>
      <c r="N245" s="15">
        <f t="shared" si="101"/>
        <v>0</v>
      </c>
      <c r="O245" s="15">
        <f t="shared" si="101"/>
        <v>0</v>
      </c>
    </row>
    <row r="246" spans="1:15" ht="24" x14ac:dyDescent="0.2">
      <c r="A246" s="1"/>
      <c r="B246" s="18" t="s">
        <v>318</v>
      </c>
      <c r="C246" s="13">
        <v>650</v>
      </c>
      <c r="D246" s="10" t="s">
        <v>41</v>
      </c>
      <c r="E246" s="10" t="s">
        <v>33</v>
      </c>
      <c r="F246" s="10" t="s">
        <v>319</v>
      </c>
      <c r="G246" s="14">
        <v>412</v>
      </c>
      <c r="H246" s="15">
        <v>26536.399999999998</v>
      </c>
      <c r="I246" s="15"/>
      <c r="J246" s="15"/>
      <c r="K246" s="15"/>
      <c r="L246" s="15">
        <f>H246+J246</f>
        <v>26536.399999999998</v>
      </c>
      <c r="M246" s="15"/>
      <c r="N246" s="15"/>
      <c r="O246" s="15"/>
    </row>
    <row r="247" spans="1:15" ht="48" x14ac:dyDescent="0.2">
      <c r="A247" s="1"/>
      <c r="B247" s="17" t="s">
        <v>316</v>
      </c>
      <c r="C247" s="13">
        <v>650</v>
      </c>
      <c r="D247" s="10" t="s">
        <v>41</v>
      </c>
      <c r="E247" s="10" t="s">
        <v>33</v>
      </c>
      <c r="F247" s="10" t="s">
        <v>320</v>
      </c>
      <c r="G247" s="14"/>
      <c r="H247" s="15">
        <f>H248</f>
        <v>820.69999999999993</v>
      </c>
      <c r="I247" s="15"/>
      <c r="J247" s="15">
        <f t="shared" ref="J247:O248" si="102">J248</f>
        <v>0</v>
      </c>
      <c r="K247" s="15"/>
      <c r="L247" s="15">
        <f t="shared" si="102"/>
        <v>820.69999999999993</v>
      </c>
      <c r="M247" s="15"/>
      <c r="N247" s="15">
        <f t="shared" si="102"/>
        <v>0</v>
      </c>
      <c r="O247" s="15">
        <f t="shared" si="102"/>
        <v>0</v>
      </c>
    </row>
    <row r="248" spans="1:15" x14ac:dyDescent="0.2">
      <c r="A248" s="1"/>
      <c r="B248" s="18" t="s">
        <v>317</v>
      </c>
      <c r="C248" s="13">
        <v>650</v>
      </c>
      <c r="D248" s="10" t="s">
        <v>41</v>
      </c>
      <c r="E248" s="10" t="s">
        <v>33</v>
      </c>
      <c r="F248" s="10" t="s">
        <v>320</v>
      </c>
      <c r="G248" s="14">
        <v>400</v>
      </c>
      <c r="H248" s="15">
        <f>H249</f>
        <v>820.69999999999993</v>
      </c>
      <c r="I248" s="15"/>
      <c r="J248" s="15">
        <f t="shared" si="102"/>
        <v>0</v>
      </c>
      <c r="K248" s="15"/>
      <c r="L248" s="15">
        <f t="shared" si="102"/>
        <v>820.69999999999993</v>
      </c>
      <c r="M248" s="15"/>
      <c r="N248" s="15">
        <f t="shared" si="102"/>
        <v>0</v>
      </c>
      <c r="O248" s="15">
        <f t="shared" si="102"/>
        <v>0</v>
      </c>
    </row>
    <row r="249" spans="1:15" ht="24" x14ac:dyDescent="0.2">
      <c r="A249" s="1"/>
      <c r="B249" s="18" t="s">
        <v>318</v>
      </c>
      <c r="C249" s="13">
        <v>650</v>
      </c>
      <c r="D249" s="10" t="s">
        <v>41</v>
      </c>
      <c r="E249" s="10" t="s">
        <v>33</v>
      </c>
      <c r="F249" s="10" t="s">
        <v>320</v>
      </c>
      <c r="G249" s="14">
        <v>412</v>
      </c>
      <c r="H249" s="15">
        <v>820.69999999999993</v>
      </c>
      <c r="I249" s="15"/>
      <c r="J249" s="15"/>
      <c r="K249" s="15"/>
      <c r="L249" s="15">
        <f>H249+J249</f>
        <v>820.69999999999993</v>
      </c>
      <c r="M249" s="15"/>
      <c r="N249" s="15"/>
      <c r="O249" s="15"/>
    </row>
    <row r="250" spans="1:15" ht="24" x14ac:dyDescent="0.2">
      <c r="A250" s="1"/>
      <c r="B250" s="17" t="s">
        <v>302</v>
      </c>
      <c r="C250" s="13">
        <v>650</v>
      </c>
      <c r="D250" s="10" t="s">
        <v>41</v>
      </c>
      <c r="E250" s="10" t="s">
        <v>33</v>
      </c>
      <c r="F250" s="10" t="s">
        <v>94</v>
      </c>
      <c r="G250" s="15"/>
      <c r="H250" s="15">
        <f>H251</f>
        <v>2730.6</v>
      </c>
      <c r="I250" s="15"/>
      <c r="J250" s="15">
        <f t="shared" ref="J250:O251" si="103">J251</f>
        <v>332.4</v>
      </c>
      <c r="K250" s="15"/>
      <c r="L250" s="15">
        <f t="shared" si="103"/>
        <v>3063</v>
      </c>
      <c r="M250" s="15"/>
      <c r="N250" s="15">
        <f t="shared" si="103"/>
        <v>400</v>
      </c>
      <c r="O250" s="15">
        <f t="shared" si="103"/>
        <v>400</v>
      </c>
    </row>
    <row r="251" spans="1:15" x14ac:dyDescent="0.2">
      <c r="A251" s="1"/>
      <c r="B251" s="17" t="s">
        <v>265</v>
      </c>
      <c r="C251" s="13">
        <v>650</v>
      </c>
      <c r="D251" s="10" t="s">
        <v>41</v>
      </c>
      <c r="E251" s="10" t="s">
        <v>33</v>
      </c>
      <c r="F251" s="10" t="s">
        <v>250</v>
      </c>
      <c r="G251" s="15"/>
      <c r="H251" s="15">
        <f>H252</f>
        <v>2730.6</v>
      </c>
      <c r="I251" s="15"/>
      <c r="J251" s="15">
        <f t="shared" si="103"/>
        <v>332.4</v>
      </c>
      <c r="K251" s="15"/>
      <c r="L251" s="15">
        <f t="shared" si="103"/>
        <v>3063</v>
      </c>
      <c r="M251" s="15"/>
      <c r="N251" s="15">
        <f t="shared" si="103"/>
        <v>400</v>
      </c>
      <c r="O251" s="15">
        <f t="shared" si="103"/>
        <v>400</v>
      </c>
    </row>
    <row r="252" spans="1:15" ht="24" x14ac:dyDescent="0.2">
      <c r="A252" s="1"/>
      <c r="B252" s="17" t="s">
        <v>303</v>
      </c>
      <c r="C252" s="13">
        <v>650</v>
      </c>
      <c r="D252" s="10" t="s">
        <v>41</v>
      </c>
      <c r="E252" s="10" t="s">
        <v>33</v>
      </c>
      <c r="F252" s="10" t="s">
        <v>249</v>
      </c>
      <c r="G252" s="15"/>
      <c r="H252" s="15">
        <f>H253+H256</f>
        <v>2730.6</v>
      </c>
      <c r="I252" s="15"/>
      <c r="J252" s="15">
        <f t="shared" ref="J252" si="104">J253+J256</f>
        <v>332.4</v>
      </c>
      <c r="K252" s="15"/>
      <c r="L252" s="15">
        <f>L253+L256</f>
        <v>3063</v>
      </c>
      <c r="M252" s="15"/>
      <c r="N252" s="15">
        <f>N253+N256</f>
        <v>400</v>
      </c>
      <c r="O252" s="15">
        <f>O253+O256</f>
        <v>400</v>
      </c>
    </row>
    <row r="253" spans="1:15" s="2" customFormat="1" ht="24" hidden="1" x14ac:dyDescent="0.2">
      <c r="A253" s="1"/>
      <c r="B253" s="45" t="s">
        <v>66</v>
      </c>
      <c r="C253" s="13">
        <v>650</v>
      </c>
      <c r="D253" s="38" t="s">
        <v>41</v>
      </c>
      <c r="E253" s="38" t="s">
        <v>33</v>
      </c>
      <c r="F253" s="69" t="s">
        <v>95</v>
      </c>
      <c r="G253" s="40"/>
      <c r="H253" s="40">
        <f>H254</f>
        <v>0</v>
      </c>
      <c r="I253" s="40"/>
      <c r="J253" s="40">
        <f t="shared" ref="J253:O254" si="105">J254</f>
        <v>0</v>
      </c>
      <c r="K253" s="40"/>
      <c r="L253" s="40">
        <f t="shared" si="105"/>
        <v>0</v>
      </c>
      <c r="M253" s="40"/>
      <c r="N253" s="40">
        <f t="shared" si="105"/>
        <v>0</v>
      </c>
      <c r="O253" s="40">
        <f t="shared" si="105"/>
        <v>0</v>
      </c>
    </row>
    <row r="254" spans="1:15" s="2" customFormat="1" ht="24" hidden="1" x14ac:dyDescent="0.2">
      <c r="A254" s="1"/>
      <c r="B254" s="17" t="s">
        <v>74</v>
      </c>
      <c r="C254" s="13">
        <v>650</v>
      </c>
      <c r="D254" s="10" t="s">
        <v>41</v>
      </c>
      <c r="E254" s="10" t="s">
        <v>33</v>
      </c>
      <c r="F254" s="69" t="s">
        <v>95</v>
      </c>
      <c r="G254" s="14">
        <v>600</v>
      </c>
      <c r="H254" s="15">
        <f>H255</f>
        <v>0</v>
      </c>
      <c r="I254" s="15"/>
      <c r="J254" s="15">
        <f t="shared" si="105"/>
        <v>0</v>
      </c>
      <c r="K254" s="15"/>
      <c r="L254" s="15">
        <f t="shared" si="105"/>
        <v>0</v>
      </c>
      <c r="M254" s="15"/>
      <c r="N254" s="15">
        <f t="shared" si="105"/>
        <v>0</v>
      </c>
      <c r="O254" s="15">
        <f t="shared" si="105"/>
        <v>0</v>
      </c>
    </row>
    <row r="255" spans="1:15" s="2" customFormat="1" ht="36" hidden="1" x14ac:dyDescent="0.2">
      <c r="A255" s="1"/>
      <c r="B255" s="30" t="s">
        <v>137</v>
      </c>
      <c r="C255" s="13">
        <v>650</v>
      </c>
      <c r="D255" s="32" t="s">
        <v>41</v>
      </c>
      <c r="E255" s="32" t="s">
        <v>33</v>
      </c>
      <c r="F255" s="69" t="s">
        <v>95</v>
      </c>
      <c r="G255" s="66">
        <v>630</v>
      </c>
      <c r="H255" s="34">
        <v>0</v>
      </c>
      <c r="I255" s="34"/>
      <c r="J255" s="34"/>
      <c r="K255" s="34"/>
      <c r="L255" s="34">
        <v>0</v>
      </c>
      <c r="M255" s="34"/>
      <c r="N255" s="34">
        <v>0</v>
      </c>
      <c r="O255" s="34">
        <v>0</v>
      </c>
    </row>
    <row r="256" spans="1:15" x14ac:dyDescent="0.2">
      <c r="A256" s="1"/>
      <c r="B256" s="17" t="s">
        <v>271</v>
      </c>
      <c r="C256" s="13">
        <v>650</v>
      </c>
      <c r="D256" s="10" t="s">
        <v>41</v>
      </c>
      <c r="E256" s="10" t="s">
        <v>33</v>
      </c>
      <c r="F256" s="10" t="s">
        <v>195</v>
      </c>
      <c r="G256" s="14"/>
      <c r="H256" s="15">
        <f>H257</f>
        <v>2730.6</v>
      </c>
      <c r="I256" s="15"/>
      <c r="J256" s="15">
        <f t="shared" ref="J256:O257" si="106">J257</f>
        <v>332.4</v>
      </c>
      <c r="K256" s="15"/>
      <c r="L256" s="15">
        <f t="shared" si="106"/>
        <v>3063</v>
      </c>
      <c r="M256" s="15"/>
      <c r="N256" s="15">
        <f t="shared" si="106"/>
        <v>400</v>
      </c>
      <c r="O256" s="15">
        <f t="shared" si="106"/>
        <v>400</v>
      </c>
    </row>
    <row r="257" spans="1:16" ht="24" x14ac:dyDescent="0.2">
      <c r="A257" s="1"/>
      <c r="B257" s="18" t="s">
        <v>68</v>
      </c>
      <c r="C257" s="13">
        <v>650</v>
      </c>
      <c r="D257" s="10" t="s">
        <v>41</v>
      </c>
      <c r="E257" s="10" t="s">
        <v>33</v>
      </c>
      <c r="F257" s="10" t="s">
        <v>195</v>
      </c>
      <c r="G257" s="14">
        <v>200</v>
      </c>
      <c r="H257" s="15">
        <f>H258</f>
        <v>2730.6</v>
      </c>
      <c r="I257" s="15"/>
      <c r="J257" s="15">
        <f t="shared" si="106"/>
        <v>332.4</v>
      </c>
      <c r="K257" s="15"/>
      <c r="L257" s="15">
        <f t="shared" si="106"/>
        <v>3063</v>
      </c>
      <c r="M257" s="15"/>
      <c r="N257" s="15">
        <f t="shared" si="106"/>
        <v>400</v>
      </c>
      <c r="O257" s="15">
        <f t="shared" si="106"/>
        <v>400</v>
      </c>
    </row>
    <row r="258" spans="1:16" ht="24" x14ac:dyDescent="0.2">
      <c r="A258" s="1"/>
      <c r="B258" s="18" t="s">
        <v>16</v>
      </c>
      <c r="C258" s="13">
        <v>650</v>
      </c>
      <c r="D258" s="10" t="s">
        <v>41</v>
      </c>
      <c r="E258" s="10" t="s">
        <v>33</v>
      </c>
      <c r="F258" s="10" t="s">
        <v>195</v>
      </c>
      <c r="G258" s="14">
        <v>240</v>
      </c>
      <c r="H258" s="15">
        <v>2730.6</v>
      </c>
      <c r="I258" s="15"/>
      <c r="J258" s="62">
        <v>332.4</v>
      </c>
      <c r="K258" s="15"/>
      <c r="L258" s="15">
        <f>H258+J258</f>
        <v>3063</v>
      </c>
      <c r="M258" s="15"/>
      <c r="N258" s="15">
        <v>400</v>
      </c>
      <c r="O258" s="15">
        <v>400</v>
      </c>
    </row>
    <row r="259" spans="1:16" x14ac:dyDescent="0.2">
      <c r="A259" s="1"/>
      <c r="B259" s="20" t="s">
        <v>44</v>
      </c>
      <c r="C259" s="13">
        <v>650</v>
      </c>
      <c r="D259" s="10" t="s">
        <v>41</v>
      </c>
      <c r="E259" s="10" t="s">
        <v>45</v>
      </c>
      <c r="F259" s="10"/>
      <c r="G259" s="14"/>
      <c r="H259" s="15">
        <f>H260</f>
        <v>52777.700000000004</v>
      </c>
      <c r="I259" s="15"/>
      <c r="J259" s="15">
        <f t="shared" ref="J259:O261" si="107">J260</f>
        <v>2135.3000000000002</v>
      </c>
      <c r="K259" s="15"/>
      <c r="L259" s="15">
        <f t="shared" si="107"/>
        <v>54913</v>
      </c>
      <c r="M259" s="15"/>
      <c r="N259" s="15">
        <f t="shared" si="107"/>
        <v>32886.400000000001</v>
      </c>
      <c r="O259" s="15">
        <f t="shared" si="107"/>
        <v>40650</v>
      </c>
      <c r="P259" s="29">
        <v>52777.8</v>
      </c>
    </row>
    <row r="260" spans="1:16" ht="24" x14ac:dyDescent="0.2">
      <c r="A260" s="1"/>
      <c r="B260" s="17" t="s">
        <v>302</v>
      </c>
      <c r="C260" s="13">
        <v>650</v>
      </c>
      <c r="D260" s="10" t="s">
        <v>41</v>
      </c>
      <c r="E260" s="10" t="s">
        <v>45</v>
      </c>
      <c r="F260" s="10" t="s">
        <v>94</v>
      </c>
      <c r="G260" s="14"/>
      <c r="H260" s="15">
        <f>H261</f>
        <v>52777.700000000004</v>
      </c>
      <c r="I260" s="15"/>
      <c r="J260" s="15">
        <f t="shared" si="107"/>
        <v>2135.3000000000002</v>
      </c>
      <c r="K260" s="15"/>
      <c r="L260" s="15">
        <f t="shared" si="107"/>
        <v>54913</v>
      </c>
      <c r="M260" s="15"/>
      <c r="N260" s="15">
        <f t="shared" si="107"/>
        <v>32886.400000000001</v>
      </c>
      <c r="O260" s="15">
        <f t="shared" si="107"/>
        <v>40650</v>
      </c>
    </row>
    <row r="261" spans="1:16" s="2" customFormat="1" x14ac:dyDescent="0.2">
      <c r="A261" s="1"/>
      <c r="B261" s="45" t="s">
        <v>265</v>
      </c>
      <c r="C261" s="13">
        <v>650</v>
      </c>
      <c r="D261" s="38" t="s">
        <v>41</v>
      </c>
      <c r="E261" s="38" t="s">
        <v>45</v>
      </c>
      <c r="F261" s="38" t="s">
        <v>250</v>
      </c>
      <c r="G261" s="39"/>
      <c r="H261" s="40">
        <f>H262</f>
        <v>52777.700000000004</v>
      </c>
      <c r="I261" s="40"/>
      <c r="J261" s="40">
        <f t="shared" si="107"/>
        <v>2135.3000000000002</v>
      </c>
      <c r="K261" s="40"/>
      <c r="L261" s="40">
        <f t="shared" si="107"/>
        <v>54913</v>
      </c>
      <c r="M261" s="40"/>
      <c r="N261" s="40">
        <f t="shared" si="107"/>
        <v>32886.400000000001</v>
      </c>
      <c r="O261" s="40">
        <f t="shared" si="107"/>
        <v>40650</v>
      </c>
    </row>
    <row r="262" spans="1:16" s="2" customFormat="1" ht="25.5" customHeight="1" x14ac:dyDescent="0.2">
      <c r="A262" s="1"/>
      <c r="B262" s="17" t="s">
        <v>304</v>
      </c>
      <c r="C262" s="13">
        <v>650</v>
      </c>
      <c r="D262" s="10" t="s">
        <v>41</v>
      </c>
      <c r="E262" s="10" t="s">
        <v>45</v>
      </c>
      <c r="F262" s="10" t="s">
        <v>251</v>
      </c>
      <c r="G262" s="14"/>
      <c r="H262" s="15">
        <f>H263+H268+H273+H278+H304+H291+H283+H286+H296+H299</f>
        <v>52777.700000000004</v>
      </c>
      <c r="I262" s="15"/>
      <c r="J262" s="15">
        <f t="shared" ref="J262:L262" si="108">J263+J268+J273+J278+J304+J291+J283+J286+J296+J299</f>
        <v>2135.3000000000002</v>
      </c>
      <c r="K262" s="15"/>
      <c r="L262" s="15">
        <f t="shared" si="108"/>
        <v>54913</v>
      </c>
      <c r="M262" s="15"/>
      <c r="N262" s="15">
        <f>N263+N268+N273+N278+N304+N291+N286+N296+N299</f>
        <v>32886.400000000001</v>
      </c>
      <c r="O262" s="15">
        <f>O263+O268+O273+O278+O304+O291+O286+O296+O299</f>
        <v>40650</v>
      </c>
    </row>
    <row r="263" spans="1:16" ht="49.5" customHeight="1" x14ac:dyDescent="0.2">
      <c r="A263" s="1"/>
      <c r="B263" s="18" t="s">
        <v>163</v>
      </c>
      <c r="C263" s="13">
        <v>650</v>
      </c>
      <c r="D263" s="10" t="s">
        <v>41</v>
      </c>
      <c r="E263" s="10" t="s">
        <v>45</v>
      </c>
      <c r="F263" s="10" t="s">
        <v>196</v>
      </c>
      <c r="G263" s="14"/>
      <c r="H263" s="15">
        <f>H264+H266</f>
        <v>0</v>
      </c>
      <c r="I263" s="15"/>
      <c r="J263" s="15">
        <f t="shared" ref="J263:L263" si="109">J264+J266</f>
        <v>0</v>
      </c>
      <c r="K263" s="15"/>
      <c r="L263" s="15">
        <f t="shared" si="109"/>
        <v>0</v>
      </c>
      <c r="M263" s="15"/>
      <c r="N263" s="15">
        <f>N264+N266</f>
        <v>0</v>
      </c>
      <c r="O263" s="15">
        <f>O264+O266</f>
        <v>0</v>
      </c>
    </row>
    <row r="264" spans="1:16" s="2" customFormat="1" ht="25.5" customHeight="1" x14ac:dyDescent="0.2">
      <c r="A264" s="1"/>
      <c r="B264" s="18" t="s">
        <v>68</v>
      </c>
      <c r="C264" s="13">
        <v>650</v>
      </c>
      <c r="D264" s="38" t="s">
        <v>41</v>
      </c>
      <c r="E264" s="38" t="s">
        <v>45</v>
      </c>
      <c r="F264" s="10" t="s">
        <v>196</v>
      </c>
      <c r="G264" s="14">
        <v>200</v>
      </c>
      <c r="H264" s="40">
        <f>H265</f>
        <v>0</v>
      </c>
      <c r="I264" s="40"/>
      <c r="J264" s="40">
        <f t="shared" ref="J264" si="110">J265</f>
        <v>0</v>
      </c>
      <c r="K264" s="40"/>
      <c r="L264" s="40">
        <f>L265</f>
        <v>0</v>
      </c>
      <c r="M264" s="40"/>
      <c r="N264" s="40">
        <f>N265</f>
        <v>0</v>
      </c>
      <c r="O264" s="40">
        <f>O265</f>
        <v>0</v>
      </c>
    </row>
    <row r="265" spans="1:16" s="2" customFormat="1" ht="25.5" customHeight="1" x14ac:dyDescent="0.2">
      <c r="A265" s="1"/>
      <c r="B265" s="30" t="s">
        <v>16</v>
      </c>
      <c r="C265" s="13">
        <v>650</v>
      </c>
      <c r="D265" s="38" t="s">
        <v>41</v>
      </c>
      <c r="E265" s="38" t="s">
        <v>45</v>
      </c>
      <c r="F265" s="10" t="s">
        <v>196</v>
      </c>
      <c r="G265" s="66">
        <v>240</v>
      </c>
      <c r="H265" s="40">
        <v>0</v>
      </c>
      <c r="I265" s="40"/>
      <c r="J265" s="40"/>
      <c r="K265" s="40"/>
      <c r="L265" s="40">
        <f>H265+J265</f>
        <v>0</v>
      </c>
      <c r="M265" s="40"/>
      <c r="N265" s="40">
        <v>0</v>
      </c>
      <c r="O265" s="40">
        <v>0</v>
      </c>
    </row>
    <row r="266" spans="1:16" x14ac:dyDescent="0.2">
      <c r="A266" s="1"/>
      <c r="B266" s="17" t="s">
        <v>54</v>
      </c>
      <c r="C266" s="13">
        <v>650</v>
      </c>
      <c r="D266" s="10" t="s">
        <v>41</v>
      </c>
      <c r="E266" s="10" t="s">
        <v>45</v>
      </c>
      <c r="F266" s="10" t="s">
        <v>196</v>
      </c>
      <c r="G266" s="14">
        <v>500</v>
      </c>
      <c r="H266" s="15">
        <f>H267</f>
        <v>0</v>
      </c>
      <c r="I266" s="15"/>
      <c r="J266" s="15">
        <f t="shared" ref="J266" si="111">J267</f>
        <v>0</v>
      </c>
      <c r="K266" s="15"/>
      <c r="L266" s="15">
        <f>L267</f>
        <v>0</v>
      </c>
      <c r="M266" s="15"/>
      <c r="N266" s="15">
        <f>N267</f>
        <v>0</v>
      </c>
      <c r="O266" s="15">
        <f>O267</f>
        <v>0</v>
      </c>
    </row>
    <row r="267" spans="1:16" x14ac:dyDescent="0.2">
      <c r="A267" s="1"/>
      <c r="B267" s="18" t="s">
        <v>55</v>
      </c>
      <c r="C267" s="13">
        <v>650</v>
      </c>
      <c r="D267" s="10" t="s">
        <v>41</v>
      </c>
      <c r="E267" s="10" t="s">
        <v>45</v>
      </c>
      <c r="F267" s="10" t="s">
        <v>196</v>
      </c>
      <c r="G267" s="65">
        <v>540</v>
      </c>
      <c r="H267" s="15"/>
      <c r="I267" s="15"/>
      <c r="J267" s="15"/>
      <c r="K267" s="15"/>
      <c r="L267" s="15">
        <f>H267+J267</f>
        <v>0</v>
      </c>
      <c r="M267" s="15"/>
      <c r="N267" s="15"/>
      <c r="O267" s="15"/>
    </row>
    <row r="268" spans="1:16" ht="48" hidden="1" x14ac:dyDescent="0.2">
      <c r="A268" s="1"/>
      <c r="B268" s="18" t="s">
        <v>164</v>
      </c>
      <c r="C268" s="13">
        <v>650</v>
      </c>
      <c r="D268" s="10" t="s">
        <v>41</v>
      </c>
      <c r="E268" s="10" t="s">
        <v>45</v>
      </c>
      <c r="F268" s="64" t="s">
        <v>162</v>
      </c>
      <c r="G268" s="14"/>
      <c r="H268" s="15">
        <f>H269+H271</f>
        <v>0</v>
      </c>
      <c r="I268" s="15"/>
      <c r="J268" s="15">
        <f t="shared" ref="J268:L268" si="112">J269+J271</f>
        <v>0</v>
      </c>
      <c r="K268" s="15"/>
      <c r="L268" s="15">
        <f t="shared" si="112"/>
        <v>0</v>
      </c>
      <c r="M268" s="15"/>
      <c r="N268" s="15">
        <f>N269+N271</f>
        <v>0</v>
      </c>
      <c r="O268" s="15">
        <f>O269+O271</f>
        <v>0</v>
      </c>
    </row>
    <row r="269" spans="1:16" s="2" customFormat="1" ht="25.5" hidden="1" customHeight="1" x14ac:dyDescent="0.2">
      <c r="A269" s="1"/>
      <c r="B269" s="18" t="s">
        <v>68</v>
      </c>
      <c r="C269" s="13">
        <v>650</v>
      </c>
      <c r="D269" s="38" t="s">
        <v>41</v>
      </c>
      <c r="E269" s="38" t="s">
        <v>45</v>
      </c>
      <c r="F269" s="64" t="s">
        <v>162</v>
      </c>
      <c r="G269" s="14">
        <v>200</v>
      </c>
      <c r="H269" s="40">
        <f>H270</f>
        <v>0</v>
      </c>
      <c r="I269" s="40"/>
      <c r="J269" s="40">
        <f t="shared" ref="J269" si="113">J270</f>
        <v>0</v>
      </c>
      <c r="K269" s="40"/>
      <c r="L269" s="40">
        <f>L270</f>
        <v>0</v>
      </c>
      <c r="M269" s="40"/>
      <c r="N269" s="40">
        <f>N270</f>
        <v>0</v>
      </c>
      <c r="O269" s="40">
        <f>O270</f>
        <v>0</v>
      </c>
    </row>
    <row r="270" spans="1:16" s="2" customFormat="1" ht="25.5" hidden="1" customHeight="1" x14ac:dyDescent="0.2">
      <c r="A270" s="1"/>
      <c r="B270" s="30" t="s">
        <v>16</v>
      </c>
      <c r="C270" s="13">
        <v>650</v>
      </c>
      <c r="D270" s="38" t="s">
        <v>41</v>
      </c>
      <c r="E270" s="38" t="s">
        <v>45</v>
      </c>
      <c r="F270" s="64" t="s">
        <v>162</v>
      </c>
      <c r="G270" s="66">
        <v>240</v>
      </c>
      <c r="H270" s="40">
        <v>0</v>
      </c>
      <c r="I270" s="40"/>
      <c r="J270" s="40"/>
      <c r="K270" s="40"/>
      <c r="L270" s="40">
        <f>H270+J270</f>
        <v>0</v>
      </c>
      <c r="M270" s="40"/>
      <c r="N270" s="40">
        <v>0</v>
      </c>
      <c r="O270" s="40">
        <v>0</v>
      </c>
    </row>
    <row r="271" spans="1:16" hidden="1" x14ac:dyDescent="0.2">
      <c r="A271" s="1"/>
      <c r="B271" s="17" t="s">
        <v>54</v>
      </c>
      <c r="C271" s="13">
        <v>650</v>
      </c>
      <c r="D271" s="10" t="s">
        <v>41</v>
      </c>
      <c r="E271" s="10" t="s">
        <v>45</v>
      </c>
      <c r="F271" s="64" t="s">
        <v>162</v>
      </c>
      <c r="G271" s="14">
        <v>500</v>
      </c>
      <c r="H271" s="15">
        <f>H272</f>
        <v>0</v>
      </c>
      <c r="I271" s="15"/>
      <c r="J271" s="15">
        <f t="shared" ref="J271" si="114">J272</f>
        <v>0</v>
      </c>
      <c r="K271" s="15"/>
      <c r="L271" s="15">
        <f>L272</f>
        <v>0</v>
      </c>
      <c r="M271" s="15"/>
      <c r="N271" s="15">
        <f>N272</f>
        <v>0</v>
      </c>
      <c r="O271" s="15">
        <f>O272</f>
        <v>0</v>
      </c>
    </row>
    <row r="272" spans="1:16" hidden="1" x14ac:dyDescent="0.2">
      <c r="A272" s="1"/>
      <c r="B272" s="18" t="s">
        <v>55</v>
      </c>
      <c r="C272" s="13">
        <v>650</v>
      </c>
      <c r="D272" s="10" t="s">
        <v>41</v>
      </c>
      <c r="E272" s="10" t="s">
        <v>45</v>
      </c>
      <c r="F272" s="64" t="s">
        <v>162</v>
      </c>
      <c r="G272" s="65">
        <v>540</v>
      </c>
      <c r="H272" s="15"/>
      <c r="I272" s="15"/>
      <c r="J272" s="15"/>
      <c r="K272" s="15"/>
      <c r="L272" s="15">
        <f>H272+J272</f>
        <v>0</v>
      </c>
      <c r="M272" s="15"/>
      <c r="N272" s="15"/>
      <c r="O272" s="15"/>
    </row>
    <row r="273" spans="1:15" ht="49.5" customHeight="1" x14ac:dyDescent="0.2">
      <c r="A273" s="1"/>
      <c r="B273" s="18" t="s">
        <v>165</v>
      </c>
      <c r="C273" s="13">
        <v>650</v>
      </c>
      <c r="D273" s="10" t="s">
        <v>41</v>
      </c>
      <c r="E273" s="10" t="s">
        <v>45</v>
      </c>
      <c r="F273" s="10" t="s">
        <v>197</v>
      </c>
      <c r="G273" s="14"/>
      <c r="H273" s="15">
        <f>H274+H276</f>
        <v>0</v>
      </c>
      <c r="I273" s="15"/>
      <c r="J273" s="15">
        <f t="shared" ref="J273:L273" si="115">J274+J276</f>
        <v>0</v>
      </c>
      <c r="K273" s="15"/>
      <c r="L273" s="15">
        <f t="shared" si="115"/>
        <v>0</v>
      </c>
      <c r="M273" s="15"/>
      <c r="N273" s="15">
        <f>N274+N276</f>
        <v>25316.7</v>
      </c>
      <c r="O273" s="15">
        <f>O274+O276</f>
        <v>33750</v>
      </c>
    </row>
    <row r="274" spans="1:15" s="2" customFormat="1" ht="25.5" customHeight="1" x14ac:dyDescent="0.2">
      <c r="A274" s="1"/>
      <c r="B274" s="18" t="s">
        <v>68</v>
      </c>
      <c r="C274" s="13">
        <v>650</v>
      </c>
      <c r="D274" s="38" t="s">
        <v>41</v>
      </c>
      <c r="E274" s="38" t="s">
        <v>45</v>
      </c>
      <c r="F274" s="10" t="s">
        <v>197</v>
      </c>
      <c r="G274" s="14">
        <v>200</v>
      </c>
      <c r="H274" s="40">
        <f>H275</f>
        <v>0</v>
      </c>
      <c r="I274" s="40"/>
      <c r="J274" s="40">
        <f t="shared" ref="J274" si="116">J275</f>
        <v>0</v>
      </c>
      <c r="K274" s="40"/>
      <c r="L274" s="40">
        <f>L275</f>
        <v>0</v>
      </c>
      <c r="M274" s="40"/>
      <c r="N274" s="40">
        <f>N275</f>
        <v>25316.7</v>
      </c>
      <c r="O274" s="40">
        <f>O275</f>
        <v>33750</v>
      </c>
    </row>
    <row r="275" spans="1:15" s="2" customFormat="1" ht="25.5" customHeight="1" x14ac:dyDescent="0.2">
      <c r="A275" s="1"/>
      <c r="B275" s="30" t="s">
        <v>16</v>
      </c>
      <c r="C275" s="13">
        <v>650</v>
      </c>
      <c r="D275" s="38" t="s">
        <v>41</v>
      </c>
      <c r="E275" s="38" t="s">
        <v>45</v>
      </c>
      <c r="F275" s="10" t="s">
        <v>197</v>
      </c>
      <c r="G275" s="66">
        <v>240</v>
      </c>
      <c r="H275" s="40">
        <f>24794.1*0</f>
        <v>0</v>
      </c>
      <c r="I275" s="40"/>
      <c r="J275" s="40"/>
      <c r="K275" s="40"/>
      <c r="L275" s="40">
        <f>H275+J275</f>
        <v>0</v>
      </c>
      <c r="M275" s="40"/>
      <c r="N275" s="40">
        <v>25316.7</v>
      </c>
      <c r="O275" s="40">
        <v>33750</v>
      </c>
    </row>
    <row r="276" spans="1:15" x14ac:dyDescent="0.2">
      <c r="A276" s="1"/>
      <c r="B276" s="17" t="s">
        <v>54</v>
      </c>
      <c r="C276" s="13">
        <v>650</v>
      </c>
      <c r="D276" s="10" t="s">
        <v>41</v>
      </c>
      <c r="E276" s="10" t="s">
        <v>45</v>
      </c>
      <c r="F276" s="10" t="s">
        <v>197</v>
      </c>
      <c r="G276" s="14">
        <v>500</v>
      </c>
      <c r="H276" s="15">
        <f>H277</f>
        <v>0</v>
      </c>
      <c r="I276" s="15"/>
      <c r="J276" s="15">
        <f t="shared" ref="J276" si="117">J277</f>
        <v>0</v>
      </c>
      <c r="K276" s="15"/>
      <c r="L276" s="15">
        <f>L277</f>
        <v>0</v>
      </c>
      <c r="M276" s="15"/>
      <c r="N276" s="15">
        <f>N277</f>
        <v>0</v>
      </c>
      <c r="O276" s="15">
        <f>O277</f>
        <v>0</v>
      </c>
    </row>
    <row r="277" spans="1:15" x14ac:dyDescent="0.2">
      <c r="A277" s="1"/>
      <c r="B277" s="18" t="s">
        <v>55</v>
      </c>
      <c r="C277" s="13">
        <v>650</v>
      </c>
      <c r="D277" s="10" t="s">
        <v>41</v>
      </c>
      <c r="E277" s="10" t="s">
        <v>45</v>
      </c>
      <c r="F277" s="10" t="s">
        <v>197</v>
      </c>
      <c r="G277" s="65">
        <v>540</v>
      </c>
      <c r="H277" s="15"/>
      <c r="I277" s="15"/>
      <c r="J277" s="15"/>
      <c r="K277" s="15"/>
      <c r="L277" s="15">
        <f>H277+J277</f>
        <v>0</v>
      </c>
      <c r="M277" s="15"/>
      <c r="N277" s="15"/>
      <c r="O277" s="15"/>
    </row>
    <row r="278" spans="1:15" ht="36" x14ac:dyDescent="0.2">
      <c r="A278" s="1"/>
      <c r="B278" s="18" t="s">
        <v>166</v>
      </c>
      <c r="C278" s="13">
        <v>650</v>
      </c>
      <c r="D278" s="10" t="s">
        <v>41</v>
      </c>
      <c r="E278" s="10" t="s">
        <v>45</v>
      </c>
      <c r="F278" s="10" t="s">
        <v>198</v>
      </c>
      <c r="G278" s="14"/>
      <c r="H278" s="15">
        <f>H279+H281</f>
        <v>0</v>
      </c>
      <c r="I278" s="15"/>
      <c r="J278" s="15">
        <f t="shared" ref="J278:L278" si="118">J279+J281</f>
        <v>0</v>
      </c>
      <c r="K278" s="15"/>
      <c r="L278" s="15">
        <f t="shared" si="118"/>
        <v>0</v>
      </c>
      <c r="M278" s="15"/>
      <c r="N278" s="15">
        <f>N279+N281</f>
        <v>2813</v>
      </c>
      <c r="O278" s="15">
        <f>O279+O281</f>
        <v>3750</v>
      </c>
    </row>
    <row r="279" spans="1:15" s="2" customFormat="1" ht="25.5" customHeight="1" x14ac:dyDescent="0.2">
      <c r="A279" s="1"/>
      <c r="B279" s="18" t="s">
        <v>68</v>
      </c>
      <c r="C279" s="13">
        <v>650</v>
      </c>
      <c r="D279" s="38" t="s">
        <v>41</v>
      </c>
      <c r="E279" s="38" t="s">
        <v>45</v>
      </c>
      <c r="F279" s="10" t="s">
        <v>198</v>
      </c>
      <c r="G279" s="14">
        <v>200</v>
      </c>
      <c r="H279" s="40">
        <f>H280</f>
        <v>0</v>
      </c>
      <c r="I279" s="40"/>
      <c r="J279" s="40">
        <f t="shared" ref="J279" si="119">J280</f>
        <v>0</v>
      </c>
      <c r="K279" s="40"/>
      <c r="L279" s="40">
        <f>L280</f>
        <v>0</v>
      </c>
      <c r="M279" s="40"/>
      <c r="N279" s="40">
        <f>N280</f>
        <v>2813</v>
      </c>
      <c r="O279" s="40">
        <f>O280</f>
        <v>3750</v>
      </c>
    </row>
    <row r="280" spans="1:15" s="2" customFormat="1" ht="25.5" customHeight="1" x14ac:dyDescent="0.2">
      <c r="A280" s="1"/>
      <c r="B280" s="30" t="s">
        <v>16</v>
      </c>
      <c r="C280" s="13">
        <v>650</v>
      </c>
      <c r="D280" s="38" t="s">
        <v>41</v>
      </c>
      <c r="E280" s="38" t="s">
        <v>45</v>
      </c>
      <c r="F280" s="10" t="s">
        <v>198</v>
      </c>
      <c r="G280" s="66">
        <v>240</v>
      </c>
      <c r="H280" s="40">
        <f>2754.9*0</f>
        <v>0</v>
      </c>
      <c r="I280" s="40"/>
      <c r="J280" s="40"/>
      <c r="K280" s="40"/>
      <c r="L280" s="40">
        <f>H280+J280</f>
        <v>0</v>
      </c>
      <c r="M280" s="40"/>
      <c r="N280" s="40">
        <v>2813</v>
      </c>
      <c r="O280" s="40">
        <v>3750</v>
      </c>
    </row>
    <row r="281" spans="1:15" x14ac:dyDescent="0.2">
      <c r="A281" s="1"/>
      <c r="B281" s="17" t="s">
        <v>54</v>
      </c>
      <c r="C281" s="13">
        <v>650</v>
      </c>
      <c r="D281" s="10" t="s">
        <v>41</v>
      </c>
      <c r="E281" s="10" t="s">
        <v>45</v>
      </c>
      <c r="F281" s="10" t="s">
        <v>198</v>
      </c>
      <c r="G281" s="14">
        <v>500</v>
      </c>
      <c r="H281" s="15">
        <f>H282</f>
        <v>0</v>
      </c>
      <c r="I281" s="15"/>
      <c r="J281" s="15">
        <f t="shared" ref="J281" si="120">J282</f>
        <v>0</v>
      </c>
      <c r="K281" s="15"/>
      <c r="L281" s="15">
        <f>L282</f>
        <v>0</v>
      </c>
      <c r="M281" s="15"/>
      <c r="N281" s="15">
        <f>N282</f>
        <v>0</v>
      </c>
      <c r="O281" s="15">
        <f>O282</f>
        <v>0</v>
      </c>
    </row>
    <row r="282" spans="1:15" x14ac:dyDescent="0.2">
      <c r="A282" s="1"/>
      <c r="B282" s="18" t="s">
        <v>55</v>
      </c>
      <c r="C282" s="13">
        <v>650</v>
      </c>
      <c r="D282" s="10" t="s">
        <v>41</v>
      </c>
      <c r="E282" s="10" t="s">
        <v>45</v>
      </c>
      <c r="F282" s="10" t="s">
        <v>198</v>
      </c>
      <c r="G282" s="65">
        <v>540</v>
      </c>
      <c r="H282" s="15"/>
      <c r="I282" s="15"/>
      <c r="J282" s="15"/>
      <c r="K282" s="15"/>
      <c r="L282" s="15">
        <f>H282+J282</f>
        <v>0</v>
      </c>
      <c r="M282" s="15"/>
      <c r="N282" s="15"/>
      <c r="O282" s="15"/>
    </row>
    <row r="283" spans="1:15" x14ac:dyDescent="0.2">
      <c r="A283" s="78"/>
      <c r="B283" s="17" t="s">
        <v>292</v>
      </c>
      <c r="C283" s="13">
        <v>650</v>
      </c>
      <c r="D283" s="10" t="s">
        <v>41</v>
      </c>
      <c r="E283" s="10" t="s">
        <v>45</v>
      </c>
      <c r="F283" s="32" t="s">
        <v>336</v>
      </c>
      <c r="G283" s="79"/>
      <c r="H283" s="15">
        <f>H284</f>
        <v>1678</v>
      </c>
      <c r="I283" s="15"/>
      <c r="J283" s="15">
        <f t="shared" ref="J283:O284" si="121">J284</f>
        <v>0</v>
      </c>
      <c r="K283" s="15"/>
      <c r="L283" s="15">
        <f t="shared" si="121"/>
        <v>1678</v>
      </c>
      <c r="M283" s="15"/>
      <c r="N283" s="15">
        <f t="shared" si="121"/>
        <v>0</v>
      </c>
      <c r="O283" s="15">
        <f t="shared" si="121"/>
        <v>0</v>
      </c>
    </row>
    <row r="284" spans="1:15" ht="24" x14ac:dyDescent="0.2">
      <c r="A284" s="78"/>
      <c r="B284" s="18" t="s">
        <v>68</v>
      </c>
      <c r="C284" s="13">
        <v>650</v>
      </c>
      <c r="D284" s="10" t="s">
        <v>41</v>
      </c>
      <c r="E284" s="10" t="s">
        <v>45</v>
      </c>
      <c r="F284" s="32" t="s">
        <v>336</v>
      </c>
      <c r="G284" s="14">
        <v>200</v>
      </c>
      <c r="H284" s="15">
        <f>H285</f>
        <v>1678</v>
      </c>
      <c r="I284" s="15"/>
      <c r="J284" s="15">
        <f t="shared" si="121"/>
        <v>0</v>
      </c>
      <c r="K284" s="15"/>
      <c r="L284" s="15">
        <f t="shared" si="121"/>
        <v>1678</v>
      </c>
      <c r="M284" s="15"/>
      <c r="N284" s="15">
        <f t="shared" si="121"/>
        <v>0</v>
      </c>
      <c r="O284" s="15">
        <f t="shared" si="121"/>
        <v>0</v>
      </c>
    </row>
    <row r="285" spans="1:15" ht="24" x14ac:dyDescent="0.2">
      <c r="A285" s="78"/>
      <c r="B285" s="30" t="s">
        <v>16</v>
      </c>
      <c r="C285" s="13">
        <v>650</v>
      </c>
      <c r="D285" s="10" t="s">
        <v>41</v>
      </c>
      <c r="E285" s="10" t="s">
        <v>45</v>
      </c>
      <c r="F285" s="32" t="s">
        <v>336</v>
      </c>
      <c r="G285" s="66">
        <v>240</v>
      </c>
      <c r="H285" s="34">
        <v>1678</v>
      </c>
      <c r="I285" s="34"/>
      <c r="J285" s="34"/>
      <c r="K285" s="34"/>
      <c r="L285" s="15">
        <f>H285+J285</f>
        <v>1678</v>
      </c>
      <c r="M285" s="34"/>
      <c r="N285" s="34"/>
      <c r="O285" s="34"/>
    </row>
    <row r="286" spans="1:15" ht="62.25" customHeight="1" x14ac:dyDescent="0.2">
      <c r="A286" s="1"/>
      <c r="B286" s="18" t="s">
        <v>138</v>
      </c>
      <c r="C286" s="13">
        <v>650</v>
      </c>
      <c r="D286" s="10" t="s">
        <v>41</v>
      </c>
      <c r="E286" s="10" t="s">
        <v>45</v>
      </c>
      <c r="F286" s="10" t="s">
        <v>199</v>
      </c>
      <c r="G286" s="14"/>
      <c r="H286" s="15">
        <f>H289</f>
        <v>39502.9</v>
      </c>
      <c r="I286" s="15"/>
      <c r="J286" s="15">
        <f t="shared" ref="J286:L286" si="122">J287+J289</f>
        <v>0</v>
      </c>
      <c r="K286" s="15"/>
      <c r="L286" s="15">
        <f t="shared" si="122"/>
        <v>39502.9</v>
      </c>
      <c r="M286" s="15"/>
      <c r="N286" s="15">
        <f>N287+N289</f>
        <v>0</v>
      </c>
      <c r="O286" s="15">
        <f>O287+O289</f>
        <v>0</v>
      </c>
    </row>
    <row r="287" spans="1:15" s="2" customFormat="1" ht="25.5" customHeight="1" x14ac:dyDescent="0.2">
      <c r="A287" s="1"/>
      <c r="B287" s="18" t="s">
        <v>68</v>
      </c>
      <c r="C287" s="13">
        <v>650</v>
      </c>
      <c r="D287" s="38" t="s">
        <v>41</v>
      </c>
      <c r="E287" s="38" t="s">
        <v>45</v>
      </c>
      <c r="F287" s="10" t="s">
        <v>199</v>
      </c>
      <c r="G287" s="14">
        <v>200</v>
      </c>
      <c r="H287" s="40">
        <f>H288</f>
        <v>0</v>
      </c>
      <c r="I287" s="40"/>
      <c r="J287" s="40">
        <f t="shared" ref="J287" si="123">J288</f>
        <v>0</v>
      </c>
      <c r="K287" s="40"/>
      <c r="L287" s="40">
        <f>L288</f>
        <v>0</v>
      </c>
      <c r="M287" s="40"/>
      <c r="N287" s="40">
        <f>N288</f>
        <v>0</v>
      </c>
      <c r="O287" s="40">
        <f>O288</f>
        <v>0</v>
      </c>
    </row>
    <row r="288" spans="1:15" s="2" customFormat="1" ht="25.5" customHeight="1" x14ac:dyDescent="0.2">
      <c r="A288" s="1"/>
      <c r="B288" s="30" t="s">
        <v>16</v>
      </c>
      <c r="C288" s="13">
        <v>650</v>
      </c>
      <c r="D288" s="38" t="s">
        <v>41</v>
      </c>
      <c r="E288" s="38" t="s">
        <v>45</v>
      </c>
      <c r="F288" s="10" t="s">
        <v>199</v>
      </c>
      <c r="G288" s="33">
        <v>240</v>
      </c>
      <c r="H288" s="40">
        <v>0</v>
      </c>
      <c r="I288" s="40"/>
      <c r="J288" s="40"/>
      <c r="K288" s="40"/>
      <c r="L288" s="40">
        <f>H288+J288</f>
        <v>0</v>
      </c>
      <c r="M288" s="40"/>
      <c r="N288" s="40"/>
      <c r="O288" s="40"/>
    </row>
    <row r="289" spans="1:15" x14ac:dyDescent="0.2">
      <c r="A289" s="1"/>
      <c r="B289" s="17" t="s">
        <v>54</v>
      </c>
      <c r="C289" s="13">
        <v>650</v>
      </c>
      <c r="D289" s="10" t="s">
        <v>41</v>
      </c>
      <c r="E289" s="10" t="s">
        <v>45</v>
      </c>
      <c r="F289" s="10" t="s">
        <v>199</v>
      </c>
      <c r="G289" s="14">
        <v>500</v>
      </c>
      <c r="H289" s="15">
        <f>H290</f>
        <v>39502.9</v>
      </c>
      <c r="I289" s="15"/>
      <c r="J289" s="15">
        <f t="shared" ref="J289" si="124">J290</f>
        <v>0</v>
      </c>
      <c r="K289" s="15"/>
      <c r="L289" s="15">
        <f>L290</f>
        <v>39502.9</v>
      </c>
      <c r="M289" s="15"/>
      <c r="N289" s="15">
        <f>N290</f>
        <v>0</v>
      </c>
      <c r="O289" s="15">
        <f>O290</f>
        <v>0</v>
      </c>
    </row>
    <row r="290" spans="1:15" x14ac:dyDescent="0.2">
      <c r="A290" s="1"/>
      <c r="B290" s="18" t="s">
        <v>55</v>
      </c>
      <c r="C290" s="13">
        <v>650</v>
      </c>
      <c r="D290" s="10" t="s">
        <v>41</v>
      </c>
      <c r="E290" s="10" t="s">
        <v>45</v>
      </c>
      <c r="F290" s="10" t="s">
        <v>199</v>
      </c>
      <c r="G290" s="14">
        <v>540</v>
      </c>
      <c r="H290" s="15">
        <v>39502.9</v>
      </c>
      <c r="I290" s="15"/>
      <c r="J290" s="15"/>
      <c r="K290" s="15"/>
      <c r="L290" s="15">
        <f>H290+J290</f>
        <v>39502.9</v>
      </c>
      <c r="M290" s="15"/>
      <c r="N290" s="15">
        <v>0</v>
      </c>
      <c r="O290" s="15">
        <v>0</v>
      </c>
    </row>
    <row r="291" spans="1:15" ht="60" x14ac:dyDescent="0.2">
      <c r="A291" s="1"/>
      <c r="B291" s="18" t="s">
        <v>305</v>
      </c>
      <c r="C291" s="13">
        <v>650</v>
      </c>
      <c r="D291" s="10" t="s">
        <v>41</v>
      </c>
      <c r="E291" s="10" t="s">
        <v>45</v>
      </c>
      <c r="F291" s="10" t="s">
        <v>200</v>
      </c>
      <c r="G291" s="14"/>
      <c r="H291" s="15">
        <f>H294</f>
        <v>4389.2</v>
      </c>
      <c r="I291" s="15"/>
      <c r="J291" s="15">
        <f t="shared" ref="J291:L291" si="125">J292+J294</f>
        <v>0</v>
      </c>
      <c r="K291" s="15"/>
      <c r="L291" s="15">
        <f t="shared" si="125"/>
        <v>4389.2</v>
      </c>
      <c r="M291" s="15"/>
      <c r="N291" s="15">
        <f>N292+N294</f>
        <v>0</v>
      </c>
      <c r="O291" s="15">
        <f>O292+O294</f>
        <v>0</v>
      </c>
    </row>
    <row r="292" spans="1:15" s="2" customFormat="1" ht="25.5" customHeight="1" x14ac:dyDescent="0.2">
      <c r="A292" s="1"/>
      <c r="B292" s="18" t="s">
        <v>68</v>
      </c>
      <c r="C292" s="13">
        <v>650</v>
      </c>
      <c r="D292" s="38" t="s">
        <v>41</v>
      </c>
      <c r="E292" s="38" t="s">
        <v>45</v>
      </c>
      <c r="F292" s="10" t="s">
        <v>200</v>
      </c>
      <c r="G292" s="14">
        <v>200</v>
      </c>
      <c r="H292" s="40">
        <f>H293</f>
        <v>0</v>
      </c>
      <c r="I292" s="40"/>
      <c r="J292" s="40">
        <f t="shared" ref="J292" si="126">J293</f>
        <v>0</v>
      </c>
      <c r="K292" s="40"/>
      <c r="L292" s="40">
        <f>L293</f>
        <v>0</v>
      </c>
      <c r="M292" s="40"/>
      <c r="N292" s="40">
        <f>N293</f>
        <v>0</v>
      </c>
      <c r="O292" s="40">
        <f>O293</f>
        <v>0</v>
      </c>
    </row>
    <row r="293" spans="1:15" s="2" customFormat="1" ht="25.5" customHeight="1" x14ac:dyDescent="0.2">
      <c r="A293" s="1"/>
      <c r="B293" s="30" t="s">
        <v>16</v>
      </c>
      <c r="C293" s="13">
        <v>650</v>
      </c>
      <c r="D293" s="38" t="s">
        <v>41</v>
      </c>
      <c r="E293" s="38" t="s">
        <v>45</v>
      </c>
      <c r="F293" s="10" t="s">
        <v>200</v>
      </c>
      <c r="G293" s="33">
        <v>240</v>
      </c>
      <c r="H293" s="40">
        <v>0</v>
      </c>
      <c r="I293" s="40"/>
      <c r="J293" s="40"/>
      <c r="K293" s="40"/>
      <c r="L293" s="40">
        <f>H293+J293</f>
        <v>0</v>
      </c>
      <c r="M293" s="40"/>
      <c r="N293" s="40"/>
      <c r="O293" s="40"/>
    </row>
    <row r="294" spans="1:15" x14ac:dyDescent="0.2">
      <c r="A294" s="1"/>
      <c r="B294" s="17" t="s">
        <v>54</v>
      </c>
      <c r="C294" s="13">
        <v>650</v>
      </c>
      <c r="D294" s="10" t="s">
        <v>41</v>
      </c>
      <c r="E294" s="10" t="s">
        <v>45</v>
      </c>
      <c r="F294" s="10" t="s">
        <v>200</v>
      </c>
      <c r="G294" s="14">
        <v>500</v>
      </c>
      <c r="H294" s="15">
        <f>H295</f>
        <v>4389.2</v>
      </c>
      <c r="I294" s="15"/>
      <c r="J294" s="15">
        <f t="shared" ref="J294" si="127">J295</f>
        <v>0</v>
      </c>
      <c r="K294" s="15"/>
      <c r="L294" s="15">
        <f>L295</f>
        <v>4389.2</v>
      </c>
      <c r="M294" s="15"/>
      <c r="N294" s="15">
        <f>N295</f>
        <v>0</v>
      </c>
      <c r="O294" s="15">
        <f>O295</f>
        <v>0</v>
      </c>
    </row>
    <row r="295" spans="1:15" x14ac:dyDescent="0.2">
      <c r="A295" s="1"/>
      <c r="B295" s="18" t="s">
        <v>55</v>
      </c>
      <c r="C295" s="13">
        <v>650</v>
      </c>
      <c r="D295" s="10" t="s">
        <v>41</v>
      </c>
      <c r="E295" s="10" t="s">
        <v>45</v>
      </c>
      <c r="F295" s="10" t="s">
        <v>200</v>
      </c>
      <c r="G295" s="14">
        <v>540</v>
      </c>
      <c r="H295" s="15">
        <v>4389.2</v>
      </c>
      <c r="I295" s="15"/>
      <c r="J295" s="15"/>
      <c r="K295" s="15"/>
      <c r="L295" s="15">
        <f>H295+J295</f>
        <v>4389.2</v>
      </c>
      <c r="M295" s="15"/>
      <c r="N295" s="15"/>
      <c r="O295" s="15"/>
    </row>
    <row r="296" spans="1:15" s="2" customFormat="1" ht="46.5" hidden="1" customHeight="1" x14ac:dyDescent="0.2">
      <c r="A296" s="1"/>
      <c r="B296" s="45" t="s">
        <v>119</v>
      </c>
      <c r="C296" s="13">
        <v>650</v>
      </c>
      <c r="D296" s="38" t="s">
        <v>41</v>
      </c>
      <c r="E296" s="38" t="s">
        <v>45</v>
      </c>
      <c r="F296" s="69" t="s">
        <v>120</v>
      </c>
      <c r="G296" s="39"/>
      <c r="H296" s="40">
        <f>H297</f>
        <v>0</v>
      </c>
      <c r="I296" s="40"/>
      <c r="J296" s="40">
        <f t="shared" ref="J296:O297" si="128">J297</f>
        <v>0</v>
      </c>
      <c r="K296" s="40"/>
      <c r="L296" s="40">
        <f t="shared" si="128"/>
        <v>0</v>
      </c>
      <c r="M296" s="40"/>
      <c r="N296" s="40">
        <f t="shared" si="128"/>
        <v>0</v>
      </c>
      <c r="O296" s="40">
        <f t="shared" si="128"/>
        <v>0</v>
      </c>
    </row>
    <row r="297" spans="1:15" s="2" customFormat="1" ht="25.5" hidden="1" customHeight="1" x14ac:dyDescent="0.2">
      <c r="A297" s="1"/>
      <c r="B297" s="18" t="s">
        <v>68</v>
      </c>
      <c r="C297" s="13">
        <v>650</v>
      </c>
      <c r="D297" s="38" t="s">
        <v>41</v>
      </c>
      <c r="E297" s="38" t="s">
        <v>45</v>
      </c>
      <c r="F297" s="69" t="s">
        <v>120</v>
      </c>
      <c r="G297" s="14">
        <v>200</v>
      </c>
      <c r="H297" s="40">
        <f>H298</f>
        <v>0</v>
      </c>
      <c r="I297" s="40"/>
      <c r="J297" s="40">
        <f t="shared" si="128"/>
        <v>0</v>
      </c>
      <c r="K297" s="40"/>
      <c r="L297" s="40">
        <f t="shared" si="128"/>
        <v>0</v>
      </c>
      <c r="M297" s="40"/>
      <c r="N297" s="40">
        <f t="shared" si="128"/>
        <v>0</v>
      </c>
      <c r="O297" s="40">
        <f t="shared" si="128"/>
        <v>0</v>
      </c>
    </row>
    <row r="298" spans="1:15" s="2" customFormat="1" ht="25.5" hidden="1" customHeight="1" x14ac:dyDescent="0.2">
      <c r="A298" s="1"/>
      <c r="B298" s="30" t="s">
        <v>16</v>
      </c>
      <c r="C298" s="13">
        <v>650</v>
      </c>
      <c r="D298" s="38" t="s">
        <v>41</v>
      </c>
      <c r="E298" s="38" t="s">
        <v>45</v>
      </c>
      <c r="F298" s="69" t="s">
        <v>120</v>
      </c>
      <c r="G298" s="66">
        <v>240</v>
      </c>
      <c r="H298" s="40"/>
      <c r="I298" s="40"/>
      <c r="J298" s="40"/>
      <c r="K298" s="40"/>
      <c r="L298" s="40"/>
      <c r="M298" s="40"/>
      <c r="N298" s="40"/>
      <c r="O298" s="40"/>
    </row>
    <row r="299" spans="1:15" s="2" customFormat="1" ht="48" x14ac:dyDescent="0.2">
      <c r="A299" s="1"/>
      <c r="B299" s="18" t="s">
        <v>306</v>
      </c>
      <c r="C299" s="13">
        <v>650</v>
      </c>
      <c r="D299" s="38" t="s">
        <v>41</v>
      </c>
      <c r="E299" s="38" t="s">
        <v>45</v>
      </c>
      <c r="F299" s="10" t="s">
        <v>201</v>
      </c>
      <c r="G299" s="33"/>
      <c r="H299" s="40">
        <f>H300+H302</f>
        <v>2039.8</v>
      </c>
      <c r="I299" s="40"/>
      <c r="J299" s="40">
        <f t="shared" ref="J299:L299" si="129">J300+J302</f>
        <v>-18.600000000000001</v>
      </c>
      <c r="K299" s="40"/>
      <c r="L299" s="40">
        <f t="shared" si="129"/>
        <v>2021.2</v>
      </c>
      <c r="M299" s="40"/>
      <c r="N299" s="40">
        <f>N300+N302</f>
        <v>1606.7</v>
      </c>
      <c r="O299" s="40">
        <f>O300+O302</f>
        <v>0</v>
      </c>
    </row>
    <row r="300" spans="1:15" s="2" customFormat="1" ht="25.5" customHeight="1" x14ac:dyDescent="0.2">
      <c r="A300" s="1"/>
      <c r="B300" s="18" t="s">
        <v>68</v>
      </c>
      <c r="C300" s="13">
        <v>650</v>
      </c>
      <c r="D300" s="10" t="s">
        <v>41</v>
      </c>
      <c r="E300" s="10" t="s">
        <v>45</v>
      </c>
      <c r="F300" s="10" t="s">
        <v>201</v>
      </c>
      <c r="G300" s="14">
        <v>200</v>
      </c>
      <c r="H300" s="40">
        <f>H301</f>
        <v>18.600000000000001</v>
      </c>
      <c r="I300" s="40"/>
      <c r="J300" s="40">
        <f t="shared" ref="J300" si="130">J301</f>
        <v>-18.600000000000001</v>
      </c>
      <c r="K300" s="40"/>
      <c r="L300" s="40">
        <f>L301</f>
        <v>0</v>
      </c>
      <c r="M300" s="40"/>
      <c r="N300" s="40">
        <f>N301</f>
        <v>1606.7</v>
      </c>
      <c r="O300" s="40">
        <f>O301</f>
        <v>0</v>
      </c>
    </row>
    <row r="301" spans="1:15" s="2" customFormat="1" ht="33.75" customHeight="1" x14ac:dyDescent="0.2">
      <c r="A301" s="1"/>
      <c r="B301" s="18" t="s">
        <v>16</v>
      </c>
      <c r="C301" s="13">
        <v>650</v>
      </c>
      <c r="D301" s="10" t="s">
        <v>41</v>
      </c>
      <c r="E301" s="10" t="s">
        <v>45</v>
      </c>
      <c r="F301" s="10" t="s">
        <v>201</v>
      </c>
      <c r="G301" s="65">
        <v>240</v>
      </c>
      <c r="H301" s="15">
        <v>18.600000000000001</v>
      </c>
      <c r="I301" s="15"/>
      <c r="J301" s="15">
        <v>-18.600000000000001</v>
      </c>
      <c r="K301" s="15"/>
      <c r="L301" s="15">
        <f>H301+J301</f>
        <v>0</v>
      </c>
      <c r="M301" s="15"/>
      <c r="N301" s="15">
        <v>1606.7</v>
      </c>
      <c r="O301" s="15"/>
    </row>
    <row r="302" spans="1:15" ht="18.75" customHeight="1" x14ac:dyDescent="0.2">
      <c r="A302" s="1"/>
      <c r="B302" s="17" t="s">
        <v>54</v>
      </c>
      <c r="C302" s="13">
        <v>650</v>
      </c>
      <c r="D302" s="10" t="s">
        <v>41</v>
      </c>
      <c r="E302" s="10" t="s">
        <v>45</v>
      </c>
      <c r="F302" s="10" t="s">
        <v>201</v>
      </c>
      <c r="G302" s="14">
        <v>500</v>
      </c>
      <c r="H302" s="15">
        <f>H303</f>
        <v>2021.2</v>
      </c>
      <c r="I302" s="15"/>
      <c r="J302" s="15">
        <f t="shared" ref="J302" si="131">J303</f>
        <v>0</v>
      </c>
      <c r="K302" s="15"/>
      <c r="L302" s="15">
        <f>L303</f>
        <v>2021.2</v>
      </c>
      <c r="M302" s="15"/>
      <c r="N302" s="15">
        <f>N303</f>
        <v>0</v>
      </c>
      <c r="O302" s="15">
        <f>O303</f>
        <v>0</v>
      </c>
    </row>
    <row r="303" spans="1:15" ht="18" customHeight="1" x14ac:dyDescent="0.2">
      <c r="A303" s="1"/>
      <c r="B303" s="18" t="s">
        <v>55</v>
      </c>
      <c r="C303" s="13">
        <v>650</v>
      </c>
      <c r="D303" s="10" t="s">
        <v>41</v>
      </c>
      <c r="E303" s="10" t="s">
        <v>45</v>
      </c>
      <c r="F303" s="10" t="s">
        <v>201</v>
      </c>
      <c r="G303" s="14">
        <v>540</v>
      </c>
      <c r="H303" s="15">
        <v>2021.2</v>
      </c>
      <c r="I303" s="15"/>
      <c r="J303" s="15"/>
      <c r="K303" s="15"/>
      <c r="L303" s="15">
        <f>H303+J303</f>
        <v>2021.2</v>
      </c>
      <c r="M303" s="15"/>
      <c r="N303" s="15"/>
      <c r="O303" s="15"/>
    </row>
    <row r="304" spans="1:15" s="2" customFormat="1" ht="18.75" customHeight="1" x14ac:dyDescent="0.2">
      <c r="A304" s="1"/>
      <c r="B304" s="18" t="s">
        <v>271</v>
      </c>
      <c r="C304" s="13">
        <v>650</v>
      </c>
      <c r="D304" s="38" t="s">
        <v>41</v>
      </c>
      <c r="E304" s="38" t="s">
        <v>45</v>
      </c>
      <c r="F304" s="32" t="s">
        <v>202</v>
      </c>
      <c r="G304" s="14"/>
      <c r="H304" s="40">
        <f>H305</f>
        <v>5167.8</v>
      </c>
      <c r="I304" s="40"/>
      <c r="J304" s="40">
        <f>J305+J307</f>
        <v>2153.9</v>
      </c>
      <c r="K304" s="40"/>
      <c r="L304" s="40">
        <f>L305+L307</f>
        <v>7321.7000000000007</v>
      </c>
      <c r="M304" s="40"/>
      <c r="N304" s="40">
        <f>N305+N307</f>
        <v>3150</v>
      </c>
      <c r="O304" s="40">
        <f>O305+O307</f>
        <v>3150</v>
      </c>
    </row>
    <row r="305" spans="1:16" s="2" customFormat="1" ht="24" x14ac:dyDescent="0.2">
      <c r="A305" s="1"/>
      <c r="B305" s="18" t="s">
        <v>68</v>
      </c>
      <c r="C305" s="13">
        <v>650</v>
      </c>
      <c r="D305" s="10" t="s">
        <v>41</v>
      </c>
      <c r="E305" s="10" t="s">
        <v>45</v>
      </c>
      <c r="F305" s="32" t="s">
        <v>202</v>
      </c>
      <c r="G305" s="14">
        <v>200</v>
      </c>
      <c r="H305" s="15">
        <f>H306</f>
        <v>5167.8</v>
      </c>
      <c r="I305" s="15"/>
      <c r="J305" s="15">
        <f t="shared" ref="J305" si="132">J306</f>
        <v>2153.9</v>
      </c>
      <c r="K305" s="15"/>
      <c r="L305" s="15">
        <f>L306</f>
        <v>7321.7000000000007</v>
      </c>
      <c r="M305" s="15"/>
      <c r="N305" s="15">
        <f>N306</f>
        <v>3000</v>
      </c>
      <c r="O305" s="15">
        <f>O306</f>
        <v>3000</v>
      </c>
    </row>
    <row r="306" spans="1:16" s="2" customFormat="1" ht="24" x14ac:dyDescent="0.2">
      <c r="A306" s="1"/>
      <c r="B306" s="30" t="s">
        <v>16</v>
      </c>
      <c r="C306" s="13">
        <v>650</v>
      </c>
      <c r="D306" s="32" t="s">
        <v>41</v>
      </c>
      <c r="E306" s="32" t="s">
        <v>45</v>
      </c>
      <c r="F306" s="32" t="s">
        <v>202</v>
      </c>
      <c r="G306" s="33">
        <v>240</v>
      </c>
      <c r="H306" s="34">
        <v>5167.8</v>
      </c>
      <c r="I306" s="34"/>
      <c r="J306" s="84">
        <v>2153.9</v>
      </c>
      <c r="K306" s="34"/>
      <c r="L306" s="34">
        <f>H306+J306</f>
        <v>7321.7000000000007</v>
      </c>
      <c r="M306" s="34"/>
      <c r="N306" s="34">
        <v>3000</v>
      </c>
      <c r="O306" s="34">
        <v>3000</v>
      </c>
    </row>
    <row r="307" spans="1:16" x14ac:dyDescent="0.2">
      <c r="A307" s="1"/>
      <c r="B307" s="18" t="s">
        <v>18</v>
      </c>
      <c r="C307" s="13">
        <v>650</v>
      </c>
      <c r="D307" s="10" t="s">
        <v>41</v>
      </c>
      <c r="E307" s="10" t="s">
        <v>45</v>
      </c>
      <c r="F307" s="32" t="s">
        <v>202</v>
      </c>
      <c r="G307" s="14">
        <v>800</v>
      </c>
      <c r="H307" s="15">
        <f>H308</f>
        <v>0</v>
      </c>
      <c r="I307" s="15"/>
      <c r="J307" s="15"/>
      <c r="K307" s="15"/>
      <c r="L307" s="15">
        <f>L308</f>
        <v>0</v>
      </c>
      <c r="M307" s="15"/>
      <c r="N307" s="15">
        <f>N308</f>
        <v>150</v>
      </c>
      <c r="O307" s="15">
        <f>O308</f>
        <v>150</v>
      </c>
    </row>
    <row r="308" spans="1:16" ht="37.5" customHeight="1" x14ac:dyDescent="0.2">
      <c r="A308" s="1"/>
      <c r="B308" s="18" t="s">
        <v>69</v>
      </c>
      <c r="C308" s="13">
        <v>650</v>
      </c>
      <c r="D308" s="10" t="s">
        <v>41</v>
      </c>
      <c r="E308" s="10" t="s">
        <v>45</v>
      </c>
      <c r="F308" s="32" t="s">
        <v>202</v>
      </c>
      <c r="G308" s="14">
        <v>810</v>
      </c>
      <c r="H308" s="15"/>
      <c r="I308" s="15"/>
      <c r="J308" s="15"/>
      <c r="K308" s="15"/>
      <c r="L308" s="15">
        <v>0</v>
      </c>
      <c r="M308" s="15"/>
      <c r="N308" s="15">
        <v>150</v>
      </c>
      <c r="O308" s="15">
        <v>150</v>
      </c>
    </row>
    <row r="309" spans="1:16" ht="20.25" customHeight="1" x14ac:dyDescent="0.2">
      <c r="A309" s="1"/>
      <c r="B309" s="20" t="s">
        <v>46</v>
      </c>
      <c r="C309" s="13">
        <v>650</v>
      </c>
      <c r="D309" s="10" t="s">
        <v>41</v>
      </c>
      <c r="E309" s="10" t="s">
        <v>47</v>
      </c>
      <c r="F309" s="21"/>
      <c r="G309" s="14"/>
      <c r="H309" s="15">
        <f>H310+H338+H354</f>
        <v>6876.8</v>
      </c>
      <c r="I309" s="15"/>
      <c r="J309" s="15">
        <f t="shared" ref="J309:L309" si="133">J310+J338+J354</f>
        <v>1022</v>
      </c>
      <c r="K309" s="15"/>
      <c r="L309" s="15">
        <f t="shared" si="133"/>
        <v>7898.7999999999993</v>
      </c>
      <c r="M309" s="15"/>
      <c r="N309" s="15">
        <f>N310+N338</f>
        <v>5510</v>
      </c>
      <c r="O309" s="15">
        <f>O310+O338</f>
        <v>4350</v>
      </c>
      <c r="P309" s="29">
        <v>6633.4</v>
      </c>
    </row>
    <row r="310" spans="1:16" ht="24" x14ac:dyDescent="0.2">
      <c r="A310" s="56" t="s">
        <v>8</v>
      </c>
      <c r="B310" s="25" t="s">
        <v>269</v>
      </c>
      <c r="C310" s="13">
        <v>650</v>
      </c>
      <c r="D310" s="10" t="s">
        <v>41</v>
      </c>
      <c r="E310" s="10" t="s">
        <v>47</v>
      </c>
      <c r="F310" s="10" t="s">
        <v>98</v>
      </c>
      <c r="G310" s="14"/>
      <c r="H310" s="15">
        <f>H311+H315+H324+H328</f>
        <v>5726.8</v>
      </c>
      <c r="I310" s="15"/>
      <c r="J310" s="15">
        <f t="shared" ref="J310:L310" si="134">J311+J315+J324+J328</f>
        <v>1022</v>
      </c>
      <c r="K310" s="15"/>
      <c r="L310" s="15">
        <f t="shared" si="134"/>
        <v>6748.7999999999993</v>
      </c>
      <c r="M310" s="15"/>
      <c r="N310" s="15">
        <f>N311+N315+N324+N328</f>
        <v>5510</v>
      </c>
      <c r="O310" s="15">
        <f>O311+O315+O324+O328</f>
        <v>4350</v>
      </c>
    </row>
    <row r="311" spans="1:16" ht="24" x14ac:dyDescent="0.2">
      <c r="A311" s="56"/>
      <c r="B311" s="17" t="s">
        <v>270</v>
      </c>
      <c r="C311" s="13">
        <v>650</v>
      </c>
      <c r="D311" s="10" t="s">
        <v>41</v>
      </c>
      <c r="E311" s="10" t="s">
        <v>47</v>
      </c>
      <c r="F311" s="10" t="s">
        <v>237</v>
      </c>
      <c r="G311" s="14"/>
      <c r="H311" s="15">
        <f>H312</f>
        <v>178.39999999999998</v>
      </c>
      <c r="I311" s="15"/>
      <c r="J311" s="15">
        <f t="shared" ref="J311:O312" si="135">J312</f>
        <v>-14.8</v>
      </c>
      <c r="K311" s="15"/>
      <c r="L311" s="15">
        <f t="shared" si="135"/>
        <v>163.59999999999997</v>
      </c>
      <c r="M311" s="15"/>
      <c r="N311" s="15">
        <f t="shared" si="135"/>
        <v>160</v>
      </c>
      <c r="O311" s="15">
        <f t="shared" si="135"/>
        <v>0</v>
      </c>
    </row>
    <row r="312" spans="1:16" ht="17.25" customHeight="1" x14ac:dyDescent="0.2">
      <c r="A312" s="1"/>
      <c r="B312" s="17" t="s">
        <v>271</v>
      </c>
      <c r="C312" s="13">
        <v>650</v>
      </c>
      <c r="D312" s="10" t="s">
        <v>41</v>
      </c>
      <c r="E312" s="10" t="s">
        <v>47</v>
      </c>
      <c r="F312" s="10" t="s">
        <v>203</v>
      </c>
      <c r="G312" s="14"/>
      <c r="H312" s="15">
        <f>H313</f>
        <v>178.39999999999998</v>
      </c>
      <c r="I312" s="15"/>
      <c r="J312" s="15">
        <f t="shared" si="135"/>
        <v>-14.8</v>
      </c>
      <c r="K312" s="15"/>
      <c r="L312" s="15">
        <f t="shared" si="135"/>
        <v>163.59999999999997</v>
      </c>
      <c r="M312" s="15"/>
      <c r="N312" s="15">
        <f t="shared" si="135"/>
        <v>160</v>
      </c>
      <c r="O312" s="15">
        <f t="shared" si="135"/>
        <v>0</v>
      </c>
    </row>
    <row r="313" spans="1:16" ht="24" x14ac:dyDescent="0.2">
      <c r="A313" s="1"/>
      <c r="B313" s="18" t="s">
        <v>68</v>
      </c>
      <c r="C313" s="13">
        <v>650</v>
      </c>
      <c r="D313" s="10" t="s">
        <v>41</v>
      </c>
      <c r="E313" s="10" t="s">
        <v>47</v>
      </c>
      <c r="F313" s="10" t="s">
        <v>203</v>
      </c>
      <c r="G313" s="14">
        <v>200</v>
      </c>
      <c r="H313" s="15">
        <f t="shared" ref="H313:O313" si="136">H314</f>
        <v>178.39999999999998</v>
      </c>
      <c r="I313" s="15"/>
      <c r="J313" s="15">
        <f t="shared" si="136"/>
        <v>-14.8</v>
      </c>
      <c r="K313" s="15"/>
      <c r="L313" s="15">
        <f t="shared" si="136"/>
        <v>163.59999999999997</v>
      </c>
      <c r="M313" s="15"/>
      <c r="N313" s="15">
        <f t="shared" si="136"/>
        <v>160</v>
      </c>
      <c r="O313" s="15">
        <f t="shared" si="136"/>
        <v>0</v>
      </c>
    </row>
    <row r="314" spans="1:16" ht="24" x14ac:dyDescent="0.2">
      <c r="A314" s="48"/>
      <c r="B314" s="18" t="s">
        <v>16</v>
      </c>
      <c r="C314" s="13">
        <v>650</v>
      </c>
      <c r="D314" s="10" t="s">
        <v>41</v>
      </c>
      <c r="E314" s="10" t="s">
        <v>47</v>
      </c>
      <c r="F314" s="10" t="s">
        <v>203</v>
      </c>
      <c r="G314" s="14">
        <v>240</v>
      </c>
      <c r="H314" s="15">
        <v>178.39999999999998</v>
      </c>
      <c r="I314" s="15"/>
      <c r="J314" s="15">
        <v>-14.8</v>
      </c>
      <c r="K314" s="15"/>
      <c r="L314" s="15">
        <f>H314+J314</f>
        <v>163.59999999999997</v>
      </c>
      <c r="M314" s="15"/>
      <c r="N314" s="15">
        <v>160</v>
      </c>
      <c r="O314" s="15">
        <v>0</v>
      </c>
    </row>
    <row r="315" spans="1:16" s="2" customFormat="1" ht="24" x14ac:dyDescent="0.2">
      <c r="A315" s="3"/>
      <c r="B315" s="47" t="s">
        <v>272</v>
      </c>
      <c r="C315" s="13">
        <v>650</v>
      </c>
      <c r="D315" s="38" t="s">
        <v>41</v>
      </c>
      <c r="E315" s="38" t="s">
        <v>47</v>
      </c>
      <c r="F315" s="38" t="s">
        <v>252</v>
      </c>
      <c r="G315" s="39"/>
      <c r="H315" s="40">
        <f>H316+H319</f>
        <v>378.4</v>
      </c>
      <c r="I315" s="40"/>
      <c r="J315" s="40">
        <f t="shared" ref="J315" si="137">J316+J319</f>
        <v>-17.899999999999999</v>
      </c>
      <c r="K315" s="40"/>
      <c r="L315" s="40">
        <f>L316+L319</f>
        <v>360.5</v>
      </c>
      <c r="M315" s="40"/>
      <c r="N315" s="40">
        <f>N316+N319</f>
        <v>200</v>
      </c>
      <c r="O315" s="40">
        <f>O316+O319</f>
        <v>200</v>
      </c>
    </row>
    <row r="316" spans="1:16" s="2" customFormat="1" ht="21.75" hidden="1" customHeight="1" x14ac:dyDescent="0.2">
      <c r="A316" s="3"/>
      <c r="B316" s="47" t="s">
        <v>115</v>
      </c>
      <c r="C316" s="13">
        <v>650</v>
      </c>
      <c r="D316" s="38" t="s">
        <v>41</v>
      </c>
      <c r="E316" s="38" t="s">
        <v>47</v>
      </c>
      <c r="F316" s="69" t="s">
        <v>116</v>
      </c>
      <c r="G316" s="39"/>
      <c r="H316" s="40">
        <f>H317</f>
        <v>0</v>
      </c>
      <c r="I316" s="40"/>
      <c r="J316" s="40">
        <f t="shared" ref="J316:O317" si="138">J317</f>
        <v>0</v>
      </c>
      <c r="K316" s="40"/>
      <c r="L316" s="40">
        <f t="shared" si="138"/>
        <v>0</v>
      </c>
      <c r="M316" s="40"/>
      <c r="N316" s="40">
        <f t="shared" si="138"/>
        <v>0</v>
      </c>
      <c r="O316" s="40">
        <f t="shared" si="138"/>
        <v>0</v>
      </c>
    </row>
    <row r="317" spans="1:16" s="2" customFormat="1" ht="24" hidden="1" x14ac:dyDescent="0.2">
      <c r="A317" s="3"/>
      <c r="B317" s="18" t="s">
        <v>68</v>
      </c>
      <c r="C317" s="13">
        <v>650</v>
      </c>
      <c r="D317" s="38" t="s">
        <v>41</v>
      </c>
      <c r="E317" s="38" t="s">
        <v>47</v>
      </c>
      <c r="F317" s="69" t="s">
        <v>116</v>
      </c>
      <c r="G317" s="39">
        <v>200</v>
      </c>
      <c r="H317" s="40">
        <f>H318</f>
        <v>0</v>
      </c>
      <c r="I317" s="40"/>
      <c r="J317" s="40">
        <f t="shared" si="138"/>
        <v>0</v>
      </c>
      <c r="K317" s="40"/>
      <c r="L317" s="40">
        <f t="shared" si="138"/>
        <v>0</v>
      </c>
      <c r="M317" s="40"/>
      <c r="N317" s="40">
        <f t="shared" si="138"/>
        <v>0</v>
      </c>
      <c r="O317" s="40">
        <f t="shared" si="138"/>
        <v>0</v>
      </c>
    </row>
    <row r="318" spans="1:16" s="2" customFormat="1" ht="24" hidden="1" x14ac:dyDescent="0.2">
      <c r="A318" s="3"/>
      <c r="B318" s="30" t="s">
        <v>16</v>
      </c>
      <c r="C318" s="13">
        <v>650</v>
      </c>
      <c r="D318" s="38" t="s">
        <v>41</v>
      </c>
      <c r="E318" s="38" t="s">
        <v>47</v>
      </c>
      <c r="F318" s="69" t="s">
        <v>116</v>
      </c>
      <c r="G318" s="68">
        <v>240</v>
      </c>
      <c r="H318" s="40"/>
      <c r="I318" s="40"/>
      <c r="J318" s="40"/>
      <c r="K318" s="40"/>
      <c r="L318" s="40"/>
      <c r="M318" s="40"/>
      <c r="N318" s="40"/>
      <c r="O318" s="40"/>
    </row>
    <row r="319" spans="1:16" s="2" customFormat="1" ht="18" customHeight="1" x14ac:dyDescent="0.2">
      <c r="A319" s="3"/>
      <c r="B319" s="17" t="s">
        <v>271</v>
      </c>
      <c r="C319" s="13">
        <v>650</v>
      </c>
      <c r="D319" s="10" t="s">
        <v>41</v>
      </c>
      <c r="E319" s="10" t="s">
        <v>47</v>
      </c>
      <c r="F319" s="32" t="s">
        <v>204</v>
      </c>
      <c r="G319" s="14"/>
      <c r="H319" s="15">
        <f>H320+H322</f>
        <v>378.4</v>
      </c>
      <c r="I319" s="15"/>
      <c r="J319" s="15">
        <f t="shared" ref="J319" si="139">J320+J322</f>
        <v>-17.899999999999999</v>
      </c>
      <c r="K319" s="15"/>
      <c r="L319" s="15">
        <f>L320+L322</f>
        <v>360.5</v>
      </c>
      <c r="M319" s="15"/>
      <c r="N319" s="15">
        <f>N320+N322</f>
        <v>200</v>
      </c>
      <c r="O319" s="15">
        <f>O320+O322</f>
        <v>200</v>
      </c>
    </row>
    <row r="320" spans="1:16" s="2" customFormat="1" ht="24" x14ac:dyDescent="0.2">
      <c r="A320" s="3"/>
      <c r="B320" s="18" t="s">
        <v>68</v>
      </c>
      <c r="C320" s="13">
        <v>650</v>
      </c>
      <c r="D320" s="10" t="s">
        <v>41</v>
      </c>
      <c r="E320" s="10" t="s">
        <v>47</v>
      </c>
      <c r="F320" s="32" t="s">
        <v>204</v>
      </c>
      <c r="G320" s="14">
        <v>200</v>
      </c>
      <c r="H320" s="15">
        <f>H321</f>
        <v>378.4</v>
      </c>
      <c r="I320" s="15"/>
      <c r="J320" s="15">
        <f t="shared" ref="J320" si="140">J321</f>
        <v>-17.899999999999999</v>
      </c>
      <c r="K320" s="15"/>
      <c r="L320" s="15">
        <f>L321</f>
        <v>360.5</v>
      </c>
      <c r="M320" s="15"/>
      <c r="N320" s="15">
        <f>N321</f>
        <v>200</v>
      </c>
      <c r="O320" s="15">
        <f>O321</f>
        <v>200</v>
      </c>
    </row>
    <row r="321" spans="1:15" s="2" customFormat="1" ht="24" x14ac:dyDescent="0.2">
      <c r="A321" s="3"/>
      <c r="B321" s="30" t="s">
        <v>16</v>
      </c>
      <c r="C321" s="13">
        <v>650</v>
      </c>
      <c r="D321" s="32" t="s">
        <v>41</v>
      </c>
      <c r="E321" s="32" t="s">
        <v>47</v>
      </c>
      <c r="F321" s="32" t="s">
        <v>204</v>
      </c>
      <c r="G321" s="33">
        <v>240</v>
      </c>
      <c r="H321" s="34">
        <v>378.4</v>
      </c>
      <c r="I321" s="34"/>
      <c r="J321" s="34">
        <v>-17.899999999999999</v>
      </c>
      <c r="K321" s="34"/>
      <c r="L321" s="34">
        <f>H321+J321</f>
        <v>360.5</v>
      </c>
      <c r="M321" s="34"/>
      <c r="N321" s="34">
        <v>200</v>
      </c>
      <c r="O321" s="34">
        <v>200</v>
      </c>
    </row>
    <row r="322" spans="1:15" s="2" customFormat="1" hidden="1" x14ac:dyDescent="0.2">
      <c r="A322" s="3"/>
      <c r="B322" s="30" t="s">
        <v>18</v>
      </c>
      <c r="C322" s="13">
        <v>650</v>
      </c>
      <c r="D322" s="32" t="s">
        <v>41</v>
      </c>
      <c r="E322" s="32" t="s">
        <v>47</v>
      </c>
      <c r="F322" s="63" t="s">
        <v>99</v>
      </c>
      <c r="G322" s="33">
        <v>800</v>
      </c>
      <c r="H322" s="34">
        <f>H323</f>
        <v>0</v>
      </c>
      <c r="I322" s="34"/>
      <c r="J322" s="34">
        <f t="shared" ref="J322" si="141">J323</f>
        <v>0</v>
      </c>
      <c r="K322" s="34"/>
      <c r="L322" s="34">
        <f>L323</f>
        <v>0</v>
      </c>
      <c r="M322" s="34"/>
      <c r="N322" s="34">
        <f>N323</f>
        <v>0</v>
      </c>
      <c r="O322" s="34">
        <f>O323</f>
        <v>0</v>
      </c>
    </row>
    <row r="323" spans="1:15" s="2" customFormat="1" ht="36" hidden="1" x14ac:dyDescent="0.2">
      <c r="A323" s="3"/>
      <c r="B323" s="30" t="s">
        <v>69</v>
      </c>
      <c r="C323" s="13">
        <v>650</v>
      </c>
      <c r="D323" s="32" t="s">
        <v>41</v>
      </c>
      <c r="E323" s="32" t="s">
        <v>47</v>
      </c>
      <c r="F323" s="63" t="s">
        <v>99</v>
      </c>
      <c r="G323" s="66">
        <v>810</v>
      </c>
      <c r="H323" s="34">
        <v>0</v>
      </c>
      <c r="I323" s="34"/>
      <c r="J323" s="34"/>
      <c r="K323" s="34"/>
      <c r="L323" s="34">
        <v>0</v>
      </c>
      <c r="M323" s="34"/>
      <c r="N323" s="34">
        <v>0</v>
      </c>
      <c r="O323" s="34">
        <v>0</v>
      </c>
    </row>
    <row r="324" spans="1:15" ht="24" x14ac:dyDescent="0.2">
      <c r="B324" s="17" t="s">
        <v>273</v>
      </c>
      <c r="C324" s="13">
        <v>650</v>
      </c>
      <c r="D324" s="10" t="s">
        <v>41</v>
      </c>
      <c r="E324" s="10" t="s">
        <v>47</v>
      </c>
      <c r="F324" s="22" t="s">
        <v>253</v>
      </c>
      <c r="G324" s="14"/>
      <c r="H324" s="15">
        <f>H325</f>
        <v>5170</v>
      </c>
      <c r="I324" s="15"/>
      <c r="J324" s="15">
        <f t="shared" ref="J324:O336" si="142">J325</f>
        <v>1054.7</v>
      </c>
      <c r="K324" s="15"/>
      <c r="L324" s="15">
        <f t="shared" si="142"/>
        <v>6224.7</v>
      </c>
      <c r="M324" s="15"/>
      <c r="N324" s="15">
        <f t="shared" si="142"/>
        <v>5150</v>
      </c>
      <c r="O324" s="15">
        <f t="shared" si="142"/>
        <v>4150</v>
      </c>
    </row>
    <row r="325" spans="1:15" x14ac:dyDescent="0.2">
      <c r="B325" s="17" t="s">
        <v>271</v>
      </c>
      <c r="C325" s="13">
        <v>650</v>
      </c>
      <c r="D325" s="10" t="s">
        <v>41</v>
      </c>
      <c r="E325" s="10" t="s">
        <v>47</v>
      </c>
      <c r="F325" s="22" t="s">
        <v>205</v>
      </c>
      <c r="G325" s="14"/>
      <c r="H325" s="15">
        <f>H326</f>
        <v>5170</v>
      </c>
      <c r="I325" s="15"/>
      <c r="J325" s="15">
        <f t="shared" si="142"/>
        <v>1054.7</v>
      </c>
      <c r="K325" s="15"/>
      <c r="L325" s="15">
        <f t="shared" si="142"/>
        <v>6224.7</v>
      </c>
      <c r="M325" s="15"/>
      <c r="N325" s="15">
        <f t="shared" si="142"/>
        <v>5150</v>
      </c>
      <c r="O325" s="15">
        <f t="shared" si="142"/>
        <v>4150</v>
      </c>
    </row>
    <row r="326" spans="1:15" ht="24" x14ac:dyDescent="0.2">
      <c r="B326" s="18" t="s">
        <v>68</v>
      </c>
      <c r="C326" s="13">
        <v>650</v>
      </c>
      <c r="D326" s="10" t="s">
        <v>41</v>
      </c>
      <c r="E326" s="10" t="s">
        <v>47</v>
      </c>
      <c r="F326" s="22" t="s">
        <v>205</v>
      </c>
      <c r="G326" s="14">
        <v>200</v>
      </c>
      <c r="H326" s="15">
        <f>H327</f>
        <v>5170</v>
      </c>
      <c r="I326" s="15"/>
      <c r="J326" s="15">
        <f t="shared" si="142"/>
        <v>1054.7</v>
      </c>
      <c r="K326" s="15"/>
      <c r="L326" s="15">
        <f t="shared" si="142"/>
        <v>6224.7</v>
      </c>
      <c r="M326" s="15"/>
      <c r="N326" s="15">
        <f t="shared" si="142"/>
        <v>5150</v>
      </c>
      <c r="O326" s="15">
        <f t="shared" si="142"/>
        <v>4150</v>
      </c>
    </row>
    <row r="327" spans="1:15" ht="24" x14ac:dyDescent="0.2">
      <c r="B327" s="18" t="s">
        <v>16</v>
      </c>
      <c r="C327" s="13">
        <v>650</v>
      </c>
      <c r="D327" s="10" t="s">
        <v>41</v>
      </c>
      <c r="E327" s="10" t="s">
        <v>47</v>
      </c>
      <c r="F327" s="22" t="s">
        <v>205</v>
      </c>
      <c r="G327" s="14">
        <v>240</v>
      </c>
      <c r="H327" s="15">
        <v>5170</v>
      </c>
      <c r="I327" s="15"/>
      <c r="J327" s="15">
        <v>1054.7</v>
      </c>
      <c r="K327" s="15"/>
      <c r="L327" s="15">
        <f>H327+J327</f>
        <v>6224.7</v>
      </c>
      <c r="M327" s="15"/>
      <c r="N327" s="15">
        <v>5150</v>
      </c>
      <c r="O327" s="15">
        <v>4150</v>
      </c>
    </row>
    <row r="328" spans="1:15" ht="24" x14ac:dyDescent="0.2">
      <c r="B328" s="17" t="s">
        <v>148</v>
      </c>
      <c r="C328" s="13">
        <v>650</v>
      </c>
      <c r="D328" s="10" t="s">
        <v>41</v>
      </c>
      <c r="E328" s="10" t="s">
        <v>47</v>
      </c>
      <c r="F328" s="22" t="s">
        <v>254</v>
      </c>
      <c r="G328" s="14"/>
      <c r="H328" s="15">
        <f>H329+H332+H335</f>
        <v>0</v>
      </c>
      <c r="I328" s="15"/>
      <c r="J328" s="15">
        <f t="shared" ref="J328:L328" si="143">J329+J332+J335</f>
        <v>0</v>
      </c>
      <c r="K328" s="15"/>
      <c r="L328" s="15">
        <f t="shared" si="143"/>
        <v>0</v>
      </c>
      <c r="M328" s="15"/>
      <c r="N328" s="15">
        <f>N329+N332+N335</f>
        <v>0</v>
      </c>
      <c r="O328" s="15">
        <f>O329+O332+O335</f>
        <v>0</v>
      </c>
    </row>
    <row r="329" spans="1:15" s="2" customFormat="1" ht="24" x14ac:dyDescent="0.2">
      <c r="B329" s="45" t="s">
        <v>159</v>
      </c>
      <c r="C329" s="13">
        <v>650</v>
      </c>
      <c r="D329" s="38" t="s">
        <v>41</v>
      </c>
      <c r="E329" s="10" t="s">
        <v>47</v>
      </c>
      <c r="F329" s="38" t="s">
        <v>206</v>
      </c>
      <c r="G329" s="39"/>
      <c r="H329" s="40">
        <f>H330</f>
        <v>0</v>
      </c>
      <c r="I329" s="40"/>
      <c r="J329" s="40">
        <f t="shared" ref="J329" si="144">J330</f>
        <v>0</v>
      </c>
      <c r="K329" s="40"/>
      <c r="L329" s="40">
        <f>L330</f>
        <v>0</v>
      </c>
      <c r="M329" s="40"/>
      <c r="N329" s="40">
        <f>N330</f>
        <v>0</v>
      </c>
      <c r="O329" s="40">
        <f>O330</f>
        <v>0</v>
      </c>
    </row>
    <row r="330" spans="1:15" s="2" customFormat="1" ht="24" x14ac:dyDescent="0.2">
      <c r="B330" s="18" t="s">
        <v>68</v>
      </c>
      <c r="C330" s="13">
        <v>650</v>
      </c>
      <c r="D330" s="38" t="s">
        <v>41</v>
      </c>
      <c r="E330" s="10" t="s">
        <v>47</v>
      </c>
      <c r="F330" s="38" t="s">
        <v>206</v>
      </c>
      <c r="G330" s="14">
        <v>200</v>
      </c>
      <c r="H330" s="15">
        <f t="shared" ref="H330:O330" si="145">H331</f>
        <v>0</v>
      </c>
      <c r="I330" s="15"/>
      <c r="J330" s="15">
        <f t="shared" si="145"/>
        <v>0</v>
      </c>
      <c r="K330" s="15"/>
      <c r="L330" s="15">
        <f t="shared" si="145"/>
        <v>0</v>
      </c>
      <c r="M330" s="15"/>
      <c r="N330" s="15">
        <f t="shared" si="145"/>
        <v>0</v>
      </c>
      <c r="O330" s="15">
        <f t="shared" si="145"/>
        <v>0</v>
      </c>
    </row>
    <row r="331" spans="1:15" s="2" customFormat="1" ht="24" x14ac:dyDescent="0.2">
      <c r="B331" s="18" t="s">
        <v>16</v>
      </c>
      <c r="C331" s="13">
        <v>650</v>
      </c>
      <c r="D331" s="38" t="s">
        <v>41</v>
      </c>
      <c r="E331" s="10" t="s">
        <v>47</v>
      </c>
      <c r="F331" s="38" t="s">
        <v>206</v>
      </c>
      <c r="G331" s="65">
        <v>240</v>
      </c>
      <c r="H331" s="15"/>
      <c r="I331" s="15"/>
      <c r="J331" s="15"/>
      <c r="K331" s="15"/>
      <c r="L331" s="15">
        <f>H331+J331</f>
        <v>0</v>
      </c>
      <c r="M331" s="15"/>
      <c r="N331" s="15"/>
      <c r="O331" s="15"/>
    </row>
    <row r="332" spans="1:15" s="2" customFormat="1" ht="24" x14ac:dyDescent="0.2">
      <c r="B332" s="17" t="s">
        <v>159</v>
      </c>
      <c r="C332" s="13">
        <v>650</v>
      </c>
      <c r="D332" s="38" t="s">
        <v>41</v>
      </c>
      <c r="E332" s="10" t="s">
        <v>47</v>
      </c>
      <c r="F332" s="10" t="s">
        <v>207</v>
      </c>
      <c r="G332" s="14"/>
      <c r="H332" s="15">
        <f t="shared" ref="H332:O333" si="146">H333</f>
        <v>0</v>
      </c>
      <c r="I332" s="15"/>
      <c r="J332" s="15">
        <f t="shared" si="146"/>
        <v>0</v>
      </c>
      <c r="K332" s="15"/>
      <c r="L332" s="15">
        <f t="shared" si="146"/>
        <v>0</v>
      </c>
      <c r="M332" s="15"/>
      <c r="N332" s="15">
        <f t="shared" si="146"/>
        <v>0</v>
      </c>
      <c r="O332" s="15">
        <f t="shared" si="146"/>
        <v>0</v>
      </c>
    </row>
    <row r="333" spans="1:15" s="2" customFormat="1" ht="24" x14ac:dyDescent="0.2">
      <c r="B333" s="18" t="s">
        <v>68</v>
      </c>
      <c r="C333" s="13">
        <v>650</v>
      </c>
      <c r="D333" s="38" t="s">
        <v>41</v>
      </c>
      <c r="E333" s="10" t="s">
        <v>47</v>
      </c>
      <c r="F333" s="10" t="s">
        <v>207</v>
      </c>
      <c r="G333" s="14">
        <v>200</v>
      </c>
      <c r="H333" s="15">
        <f t="shared" si="146"/>
        <v>0</v>
      </c>
      <c r="I333" s="15"/>
      <c r="J333" s="15">
        <f t="shared" si="146"/>
        <v>0</v>
      </c>
      <c r="K333" s="15"/>
      <c r="L333" s="15">
        <f t="shared" si="146"/>
        <v>0</v>
      </c>
      <c r="M333" s="15"/>
      <c r="N333" s="15">
        <f t="shared" si="146"/>
        <v>0</v>
      </c>
      <c r="O333" s="15">
        <f t="shared" si="146"/>
        <v>0</v>
      </c>
    </row>
    <row r="334" spans="1:15" s="2" customFormat="1" ht="24" x14ac:dyDescent="0.2">
      <c r="B334" s="18" t="s">
        <v>16</v>
      </c>
      <c r="C334" s="13">
        <v>650</v>
      </c>
      <c r="D334" s="38" t="s">
        <v>41</v>
      </c>
      <c r="E334" s="10" t="s">
        <v>47</v>
      </c>
      <c r="F334" s="10" t="s">
        <v>207</v>
      </c>
      <c r="G334" s="65">
        <v>240</v>
      </c>
      <c r="H334" s="15"/>
      <c r="I334" s="15"/>
      <c r="J334" s="15"/>
      <c r="K334" s="15"/>
      <c r="L334" s="15">
        <f>H334+J334</f>
        <v>0</v>
      </c>
      <c r="M334" s="15"/>
      <c r="N334" s="15"/>
      <c r="O334" s="15"/>
    </row>
    <row r="335" spans="1:15" ht="24" x14ac:dyDescent="0.2">
      <c r="B335" s="17" t="s">
        <v>62</v>
      </c>
      <c r="C335" s="13">
        <v>650</v>
      </c>
      <c r="D335" s="10" t="s">
        <v>41</v>
      </c>
      <c r="E335" s="10" t="s">
        <v>47</v>
      </c>
      <c r="F335" s="22" t="s">
        <v>208</v>
      </c>
      <c r="G335" s="14"/>
      <c r="H335" s="15">
        <f>H336</f>
        <v>0</v>
      </c>
      <c r="I335" s="15"/>
      <c r="J335" s="15">
        <f t="shared" si="142"/>
        <v>0</v>
      </c>
      <c r="K335" s="15"/>
      <c r="L335" s="15">
        <f t="shared" si="142"/>
        <v>0</v>
      </c>
      <c r="M335" s="15"/>
      <c r="N335" s="15">
        <f t="shared" si="142"/>
        <v>0</v>
      </c>
      <c r="O335" s="15">
        <f t="shared" si="142"/>
        <v>0</v>
      </c>
    </row>
    <row r="336" spans="1:15" ht="24" x14ac:dyDescent="0.2">
      <c r="B336" s="18" t="s">
        <v>68</v>
      </c>
      <c r="C336" s="13">
        <v>650</v>
      </c>
      <c r="D336" s="10" t="s">
        <v>41</v>
      </c>
      <c r="E336" s="10" t="s">
        <v>47</v>
      </c>
      <c r="F336" s="22" t="s">
        <v>208</v>
      </c>
      <c r="G336" s="14">
        <v>200</v>
      </c>
      <c r="H336" s="15">
        <f>H337</f>
        <v>0</v>
      </c>
      <c r="I336" s="15"/>
      <c r="J336" s="15">
        <f t="shared" si="142"/>
        <v>0</v>
      </c>
      <c r="K336" s="15"/>
      <c r="L336" s="15">
        <f t="shared" si="142"/>
        <v>0</v>
      </c>
      <c r="M336" s="15"/>
      <c r="N336" s="15">
        <f t="shared" si="142"/>
        <v>0</v>
      </c>
      <c r="O336" s="15">
        <f t="shared" si="142"/>
        <v>0</v>
      </c>
    </row>
    <row r="337" spans="1:15" ht="24" x14ac:dyDescent="0.2">
      <c r="B337" s="18" t="s">
        <v>16</v>
      </c>
      <c r="C337" s="13">
        <v>650</v>
      </c>
      <c r="D337" s="10" t="s">
        <v>41</v>
      </c>
      <c r="E337" s="10" t="s">
        <v>47</v>
      </c>
      <c r="F337" s="22" t="s">
        <v>208</v>
      </c>
      <c r="G337" s="65">
        <v>240</v>
      </c>
      <c r="H337" s="15">
        <v>0</v>
      </c>
      <c r="I337" s="15"/>
      <c r="J337" s="15"/>
      <c r="K337" s="15"/>
      <c r="L337" s="15">
        <f>H337+J337</f>
        <v>0</v>
      </c>
      <c r="M337" s="15"/>
      <c r="N337" s="15">
        <v>0</v>
      </c>
      <c r="O337" s="15">
        <v>0</v>
      </c>
    </row>
    <row r="338" spans="1:15" s="2" customFormat="1" ht="33.75" customHeight="1" x14ac:dyDescent="0.2">
      <c r="B338" s="47" t="s">
        <v>134</v>
      </c>
      <c r="C338" s="13">
        <v>650</v>
      </c>
      <c r="D338" s="38" t="s">
        <v>41</v>
      </c>
      <c r="E338" s="38" t="s">
        <v>47</v>
      </c>
      <c r="F338" s="46" t="s">
        <v>100</v>
      </c>
      <c r="G338" s="39"/>
      <c r="H338" s="40">
        <f>H339</f>
        <v>0</v>
      </c>
      <c r="I338" s="40"/>
      <c r="J338" s="40">
        <f t="shared" ref="J338" si="147">J339</f>
        <v>0</v>
      </c>
      <c r="K338" s="40"/>
      <c r="L338" s="40">
        <f>L339</f>
        <v>0</v>
      </c>
      <c r="M338" s="40"/>
      <c r="N338" s="40">
        <f>N339</f>
        <v>0</v>
      </c>
      <c r="O338" s="40">
        <f>O339</f>
        <v>0</v>
      </c>
    </row>
    <row r="339" spans="1:15" s="2" customFormat="1" ht="24" x14ac:dyDescent="0.2">
      <c r="B339" s="18" t="s">
        <v>135</v>
      </c>
      <c r="C339" s="13">
        <v>650</v>
      </c>
      <c r="D339" s="10" t="s">
        <v>41</v>
      </c>
      <c r="E339" s="10" t="s">
        <v>47</v>
      </c>
      <c r="F339" s="22" t="s">
        <v>101</v>
      </c>
      <c r="G339" s="14"/>
      <c r="H339" s="15">
        <f>H340+H350</f>
        <v>0</v>
      </c>
      <c r="I339" s="15"/>
      <c r="J339" s="15">
        <f t="shared" ref="J339" si="148">J340+J350</f>
        <v>0</v>
      </c>
      <c r="K339" s="15"/>
      <c r="L339" s="15">
        <f>L340+L350</f>
        <v>0</v>
      </c>
      <c r="M339" s="15"/>
      <c r="N339" s="15">
        <f>N340+N350</f>
        <v>0</v>
      </c>
      <c r="O339" s="15">
        <f>O340+O350</f>
        <v>0</v>
      </c>
    </row>
    <row r="340" spans="1:15" s="2" customFormat="1" ht="24" hidden="1" x14ac:dyDescent="0.2">
      <c r="B340" s="18" t="s">
        <v>127</v>
      </c>
      <c r="C340" s="13">
        <v>650</v>
      </c>
      <c r="D340" s="10" t="s">
        <v>41</v>
      </c>
      <c r="E340" s="10" t="s">
        <v>47</v>
      </c>
      <c r="F340" s="70" t="s">
        <v>124</v>
      </c>
      <c r="G340" s="14"/>
      <c r="H340" s="15">
        <f>H341+H344+H347</f>
        <v>0</v>
      </c>
      <c r="I340" s="15"/>
      <c r="J340" s="15">
        <f t="shared" ref="J340:L340" si="149">J341+J344+J347</f>
        <v>0</v>
      </c>
      <c r="K340" s="15"/>
      <c r="L340" s="15">
        <f t="shared" si="149"/>
        <v>0</v>
      </c>
      <c r="M340" s="15"/>
      <c r="N340" s="15">
        <f>N341+N344+N347</f>
        <v>0</v>
      </c>
      <c r="O340" s="15">
        <f>O341+O344+O347</f>
        <v>0</v>
      </c>
    </row>
    <row r="341" spans="1:15" ht="24" hidden="1" x14ac:dyDescent="0.2">
      <c r="A341" s="1"/>
      <c r="B341" s="18" t="s">
        <v>128</v>
      </c>
      <c r="C341" s="13">
        <v>650</v>
      </c>
      <c r="D341" s="10" t="s">
        <v>41</v>
      </c>
      <c r="E341" s="10" t="s">
        <v>47</v>
      </c>
      <c r="F341" s="64" t="s">
        <v>125</v>
      </c>
      <c r="G341" s="14"/>
      <c r="H341" s="15">
        <f>H342</f>
        <v>0</v>
      </c>
      <c r="I341" s="15"/>
      <c r="J341" s="15">
        <f t="shared" ref="J341:O342" si="150">J342</f>
        <v>0</v>
      </c>
      <c r="K341" s="15"/>
      <c r="L341" s="15">
        <f t="shared" si="150"/>
        <v>0</v>
      </c>
      <c r="M341" s="15"/>
      <c r="N341" s="15">
        <f t="shared" si="150"/>
        <v>0</v>
      </c>
      <c r="O341" s="15">
        <f t="shared" si="150"/>
        <v>0</v>
      </c>
    </row>
    <row r="342" spans="1:15" ht="24" hidden="1" x14ac:dyDescent="0.2">
      <c r="A342" s="1"/>
      <c r="B342" s="18" t="s">
        <v>68</v>
      </c>
      <c r="C342" s="13">
        <v>650</v>
      </c>
      <c r="D342" s="10" t="s">
        <v>41</v>
      </c>
      <c r="E342" s="10" t="s">
        <v>47</v>
      </c>
      <c r="F342" s="64" t="s">
        <v>125</v>
      </c>
      <c r="G342" s="14">
        <v>200</v>
      </c>
      <c r="H342" s="15">
        <f>H343</f>
        <v>0</v>
      </c>
      <c r="I342" s="15"/>
      <c r="J342" s="15">
        <f t="shared" si="150"/>
        <v>0</v>
      </c>
      <c r="K342" s="15"/>
      <c r="L342" s="15">
        <f t="shared" si="150"/>
        <v>0</v>
      </c>
      <c r="M342" s="15"/>
      <c r="N342" s="15">
        <f t="shared" si="150"/>
        <v>0</v>
      </c>
      <c r="O342" s="15">
        <f t="shared" si="150"/>
        <v>0</v>
      </c>
    </row>
    <row r="343" spans="1:15" ht="24" hidden="1" x14ac:dyDescent="0.2">
      <c r="A343" s="1"/>
      <c r="B343" s="18" t="s">
        <v>16</v>
      </c>
      <c r="C343" s="13">
        <v>650</v>
      </c>
      <c r="D343" s="10" t="s">
        <v>41</v>
      </c>
      <c r="E343" s="10" t="s">
        <v>47</v>
      </c>
      <c r="F343" s="64" t="s">
        <v>125</v>
      </c>
      <c r="G343" s="65">
        <v>240</v>
      </c>
      <c r="H343" s="15">
        <v>0</v>
      </c>
      <c r="I343" s="15"/>
      <c r="J343" s="15"/>
      <c r="K343" s="15"/>
      <c r="L343" s="15">
        <v>0</v>
      </c>
      <c r="M343" s="15"/>
      <c r="N343" s="15">
        <v>0</v>
      </c>
      <c r="O343" s="15">
        <v>0</v>
      </c>
    </row>
    <row r="344" spans="1:15" ht="24" hidden="1" x14ac:dyDescent="0.2">
      <c r="A344" s="1"/>
      <c r="B344" s="18" t="s">
        <v>139</v>
      </c>
      <c r="C344" s="13">
        <v>650</v>
      </c>
      <c r="D344" s="10" t="s">
        <v>41</v>
      </c>
      <c r="E344" s="10" t="s">
        <v>47</v>
      </c>
      <c r="F344" s="64" t="s">
        <v>126</v>
      </c>
      <c r="G344" s="14"/>
      <c r="H344" s="15">
        <f>H345</f>
        <v>0</v>
      </c>
      <c r="I344" s="15"/>
      <c r="J344" s="15">
        <f t="shared" ref="J344:O345" si="151">J345</f>
        <v>0</v>
      </c>
      <c r="K344" s="15"/>
      <c r="L344" s="15">
        <f t="shared" si="151"/>
        <v>0</v>
      </c>
      <c r="M344" s="15"/>
      <c r="N344" s="15">
        <f t="shared" si="151"/>
        <v>0</v>
      </c>
      <c r="O344" s="15">
        <f t="shared" si="151"/>
        <v>0</v>
      </c>
    </row>
    <row r="345" spans="1:15" ht="24" hidden="1" x14ac:dyDescent="0.2">
      <c r="A345" s="1"/>
      <c r="B345" s="18" t="s">
        <v>68</v>
      </c>
      <c r="C345" s="13">
        <v>650</v>
      </c>
      <c r="D345" s="10" t="s">
        <v>41</v>
      </c>
      <c r="E345" s="10" t="s">
        <v>47</v>
      </c>
      <c r="F345" s="64" t="s">
        <v>126</v>
      </c>
      <c r="G345" s="14">
        <v>200</v>
      </c>
      <c r="H345" s="15">
        <f>H346</f>
        <v>0</v>
      </c>
      <c r="I345" s="15"/>
      <c r="J345" s="15">
        <f t="shared" si="151"/>
        <v>0</v>
      </c>
      <c r="K345" s="15"/>
      <c r="L345" s="15">
        <f t="shared" si="151"/>
        <v>0</v>
      </c>
      <c r="M345" s="15"/>
      <c r="N345" s="15">
        <f t="shared" si="151"/>
        <v>0</v>
      </c>
      <c r="O345" s="15">
        <f t="shared" si="151"/>
        <v>0</v>
      </c>
    </row>
    <row r="346" spans="1:15" ht="24" hidden="1" x14ac:dyDescent="0.2">
      <c r="A346" s="1"/>
      <c r="B346" s="18" t="s">
        <v>16</v>
      </c>
      <c r="C346" s="13">
        <v>650</v>
      </c>
      <c r="D346" s="10" t="s">
        <v>41</v>
      </c>
      <c r="E346" s="10" t="s">
        <v>47</v>
      </c>
      <c r="F346" s="64" t="s">
        <v>126</v>
      </c>
      <c r="G346" s="65">
        <v>240</v>
      </c>
      <c r="H346" s="15">
        <v>0</v>
      </c>
      <c r="I346" s="15"/>
      <c r="J346" s="15"/>
      <c r="K346" s="15"/>
      <c r="L346" s="15">
        <f>H346+J346</f>
        <v>0</v>
      </c>
      <c r="M346" s="15"/>
      <c r="N346" s="15">
        <v>0</v>
      </c>
      <c r="O346" s="15">
        <v>0</v>
      </c>
    </row>
    <row r="347" spans="1:15" ht="24" hidden="1" x14ac:dyDescent="0.2">
      <c r="A347" s="1"/>
      <c r="B347" s="17" t="s">
        <v>62</v>
      </c>
      <c r="C347" s="13">
        <v>650</v>
      </c>
      <c r="D347" s="10" t="s">
        <v>41</v>
      </c>
      <c r="E347" s="10" t="s">
        <v>47</v>
      </c>
      <c r="F347" s="64" t="s">
        <v>133</v>
      </c>
      <c r="G347" s="14"/>
      <c r="H347" s="15">
        <f>H348</f>
        <v>0</v>
      </c>
      <c r="I347" s="15"/>
      <c r="J347" s="15">
        <f t="shared" ref="J347" si="152">J348</f>
        <v>0</v>
      </c>
      <c r="K347" s="15"/>
      <c r="L347" s="15">
        <f>L348</f>
        <v>0</v>
      </c>
      <c r="M347" s="15"/>
      <c r="N347" s="15">
        <f>N348</f>
        <v>0</v>
      </c>
      <c r="O347" s="15">
        <f>O348</f>
        <v>0</v>
      </c>
    </row>
    <row r="348" spans="1:15" ht="24" hidden="1" x14ac:dyDescent="0.2">
      <c r="A348" s="1"/>
      <c r="B348" s="18" t="s">
        <v>68</v>
      </c>
      <c r="C348" s="13">
        <v>650</v>
      </c>
      <c r="D348" s="10" t="s">
        <v>41</v>
      </c>
      <c r="E348" s="10" t="s">
        <v>47</v>
      </c>
      <c r="F348" s="64" t="s">
        <v>133</v>
      </c>
      <c r="G348" s="14">
        <v>200</v>
      </c>
      <c r="H348" s="15">
        <f t="shared" ref="H348:O348" si="153">H349</f>
        <v>0</v>
      </c>
      <c r="I348" s="15"/>
      <c r="J348" s="15">
        <f t="shared" si="153"/>
        <v>0</v>
      </c>
      <c r="K348" s="15"/>
      <c r="L348" s="15">
        <f t="shared" si="153"/>
        <v>0</v>
      </c>
      <c r="M348" s="15"/>
      <c r="N348" s="15">
        <f t="shared" si="153"/>
        <v>0</v>
      </c>
      <c r="O348" s="15">
        <f t="shared" si="153"/>
        <v>0</v>
      </c>
    </row>
    <row r="349" spans="1:15" ht="24" hidden="1" x14ac:dyDescent="0.2">
      <c r="A349" s="48"/>
      <c r="B349" s="18" t="s">
        <v>16</v>
      </c>
      <c r="C349" s="13">
        <v>650</v>
      </c>
      <c r="D349" s="10" t="s">
        <v>41</v>
      </c>
      <c r="E349" s="10" t="s">
        <v>47</v>
      </c>
      <c r="F349" s="64" t="s">
        <v>133</v>
      </c>
      <c r="G349" s="65">
        <v>240</v>
      </c>
      <c r="H349" s="15">
        <v>0</v>
      </c>
      <c r="I349" s="15"/>
      <c r="J349" s="15"/>
      <c r="K349" s="15"/>
      <c r="L349" s="15">
        <f>H349+J349</f>
        <v>0</v>
      </c>
      <c r="M349" s="15"/>
      <c r="N349" s="15">
        <v>0</v>
      </c>
      <c r="O349" s="15">
        <v>0</v>
      </c>
    </row>
    <row r="350" spans="1:15" s="2" customFormat="1" ht="24" hidden="1" x14ac:dyDescent="0.2">
      <c r="B350" s="18" t="s">
        <v>102</v>
      </c>
      <c r="C350" s="13">
        <v>650</v>
      </c>
      <c r="D350" s="10" t="s">
        <v>41</v>
      </c>
      <c r="E350" s="10" t="s">
        <v>47</v>
      </c>
      <c r="F350" s="70" t="s">
        <v>103</v>
      </c>
      <c r="G350" s="14"/>
      <c r="H350" s="15">
        <f>H351</f>
        <v>0</v>
      </c>
      <c r="I350" s="15"/>
      <c r="J350" s="15">
        <f t="shared" ref="J350:O352" si="154">J351</f>
        <v>0</v>
      </c>
      <c r="K350" s="15"/>
      <c r="L350" s="15">
        <f t="shared" si="154"/>
        <v>0</v>
      </c>
      <c r="M350" s="15"/>
      <c r="N350" s="15">
        <f t="shared" si="154"/>
        <v>0</v>
      </c>
      <c r="O350" s="15">
        <f t="shared" si="154"/>
        <v>0</v>
      </c>
    </row>
    <row r="351" spans="1:15" s="2" customFormat="1" ht="24" hidden="1" x14ac:dyDescent="0.2">
      <c r="B351" s="18" t="s">
        <v>105</v>
      </c>
      <c r="C351" s="13">
        <v>650</v>
      </c>
      <c r="D351" s="10" t="s">
        <v>41</v>
      </c>
      <c r="E351" s="10" t="s">
        <v>47</v>
      </c>
      <c r="F351" s="70" t="s">
        <v>104</v>
      </c>
      <c r="G351" s="14"/>
      <c r="H351" s="15">
        <f>H352</f>
        <v>0</v>
      </c>
      <c r="I351" s="15"/>
      <c r="J351" s="15">
        <f t="shared" si="154"/>
        <v>0</v>
      </c>
      <c r="K351" s="15"/>
      <c r="L351" s="15">
        <f t="shared" si="154"/>
        <v>0</v>
      </c>
      <c r="M351" s="15"/>
      <c r="N351" s="15">
        <f t="shared" si="154"/>
        <v>0</v>
      </c>
      <c r="O351" s="15">
        <f t="shared" si="154"/>
        <v>0</v>
      </c>
    </row>
    <row r="352" spans="1:15" s="2" customFormat="1" ht="24" hidden="1" x14ac:dyDescent="0.2">
      <c r="B352" s="18" t="s">
        <v>68</v>
      </c>
      <c r="C352" s="13">
        <v>650</v>
      </c>
      <c r="D352" s="10" t="s">
        <v>41</v>
      </c>
      <c r="E352" s="10" t="s">
        <v>47</v>
      </c>
      <c r="F352" s="70" t="s">
        <v>104</v>
      </c>
      <c r="G352" s="14">
        <v>200</v>
      </c>
      <c r="H352" s="15">
        <f>H353</f>
        <v>0</v>
      </c>
      <c r="I352" s="15"/>
      <c r="J352" s="15">
        <f t="shared" si="154"/>
        <v>0</v>
      </c>
      <c r="K352" s="15"/>
      <c r="L352" s="15">
        <f t="shared" si="154"/>
        <v>0</v>
      </c>
      <c r="M352" s="15"/>
      <c r="N352" s="15">
        <f t="shared" si="154"/>
        <v>0</v>
      </c>
      <c r="O352" s="15">
        <f t="shared" si="154"/>
        <v>0</v>
      </c>
    </row>
    <row r="353" spans="1:15" s="2" customFormat="1" ht="24" hidden="1" x14ac:dyDescent="0.2">
      <c r="B353" s="18" t="s">
        <v>16</v>
      </c>
      <c r="C353" s="13">
        <v>650</v>
      </c>
      <c r="D353" s="10" t="s">
        <v>41</v>
      </c>
      <c r="E353" s="10" t="s">
        <v>47</v>
      </c>
      <c r="F353" s="70" t="s">
        <v>104</v>
      </c>
      <c r="G353" s="65">
        <v>240</v>
      </c>
      <c r="H353" s="15"/>
      <c r="I353" s="15"/>
      <c r="J353" s="15"/>
      <c r="K353" s="15"/>
      <c r="L353" s="15">
        <f>H353+J353</f>
        <v>0</v>
      </c>
      <c r="M353" s="15"/>
      <c r="N353" s="15"/>
      <c r="O353" s="15"/>
    </row>
    <row r="354" spans="1:15" ht="24" x14ac:dyDescent="0.2">
      <c r="A354" s="1"/>
      <c r="B354" s="16" t="s">
        <v>274</v>
      </c>
      <c r="C354" s="13">
        <v>650</v>
      </c>
      <c r="D354" s="10" t="s">
        <v>41</v>
      </c>
      <c r="E354" s="10" t="s">
        <v>47</v>
      </c>
      <c r="F354" s="10" t="s">
        <v>79</v>
      </c>
      <c r="G354" s="14" t="s">
        <v>8</v>
      </c>
      <c r="H354" s="15">
        <f>H355</f>
        <v>1150</v>
      </c>
      <c r="I354" s="15"/>
      <c r="J354" s="15">
        <f t="shared" ref="J354:O355" si="155">J355</f>
        <v>0</v>
      </c>
      <c r="K354" s="15"/>
      <c r="L354" s="15">
        <f t="shared" si="155"/>
        <v>1150</v>
      </c>
      <c r="M354" s="15"/>
      <c r="N354" s="15">
        <f t="shared" si="155"/>
        <v>0</v>
      </c>
      <c r="O354" s="15">
        <f t="shared" si="155"/>
        <v>0</v>
      </c>
    </row>
    <row r="355" spans="1:15" x14ac:dyDescent="0.2">
      <c r="A355" s="1"/>
      <c r="B355" s="16" t="s">
        <v>265</v>
      </c>
      <c r="C355" s="13">
        <v>650</v>
      </c>
      <c r="D355" s="10" t="s">
        <v>41</v>
      </c>
      <c r="E355" s="10" t="s">
        <v>47</v>
      </c>
      <c r="F355" s="10" t="s">
        <v>221</v>
      </c>
      <c r="G355" s="14"/>
      <c r="H355" s="15">
        <f>H356</f>
        <v>1150</v>
      </c>
      <c r="I355" s="15"/>
      <c r="J355" s="15">
        <f t="shared" si="155"/>
        <v>0</v>
      </c>
      <c r="K355" s="15"/>
      <c r="L355" s="15">
        <f t="shared" si="155"/>
        <v>1150</v>
      </c>
      <c r="M355" s="15"/>
      <c r="N355" s="15">
        <f t="shared" si="155"/>
        <v>0</v>
      </c>
      <c r="O355" s="15">
        <f t="shared" si="155"/>
        <v>0</v>
      </c>
    </row>
    <row r="356" spans="1:15" s="2" customFormat="1" ht="24" x14ac:dyDescent="0.2">
      <c r="A356" s="1"/>
      <c r="B356" s="36" t="s">
        <v>266</v>
      </c>
      <c r="C356" s="13">
        <v>650</v>
      </c>
      <c r="D356" s="10" t="s">
        <v>41</v>
      </c>
      <c r="E356" s="10" t="s">
        <v>47</v>
      </c>
      <c r="F356" s="38" t="s">
        <v>225</v>
      </c>
      <c r="G356" s="39"/>
      <c r="H356" s="40">
        <f>H357+H360</f>
        <v>1150</v>
      </c>
      <c r="I356" s="40"/>
      <c r="J356" s="40">
        <f t="shared" ref="J356:L356" si="156">J357+J360</f>
        <v>0</v>
      </c>
      <c r="K356" s="40"/>
      <c r="L356" s="40">
        <f t="shared" si="156"/>
        <v>1150</v>
      </c>
      <c r="M356" s="40"/>
      <c r="N356" s="40">
        <f>N357+N368</f>
        <v>0</v>
      </c>
      <c r="O356" s="40">
        <f>O357+O368</f>
        <v>0</v>
      </c>
    </row>
    <row r="357" spans="1:15" ht="22.5" customHeight="1" x14ac:dyDescent="0.2">
      <c r="B357" s="47" t="s">
        <v>60</v>
      </c>
      <c r="C357" s="13">
        <v>650</v>
      </c>
      <c r="D357" s="10" t="s">
        <v>41</v>
      </c>
      <c r="E357" s="10" t="s">
        <v>47</v>
      </c>
      <c r="F357" s="38" t="s">
        <v>176</v>
      </c>
      <c r="G357" s="39"/>
      <c r="H357" s="40">
        <f>H358</f>
        <v>600</v>
      </c>
      <c r="I357" s="40"/>
      <c r="J357" s="40">
        <f t="shared" ref="J357:O358" si="157">J358</f>
        <v>0</v>
      </c>
      <c r="K357" s="40"/>
      <c r="L357" s="40">
        <f t="shared" si="157"/>
        <v>600</v>
      </c>
      <c r="M357" s="40"/>
      <c r="N357" s="40">
        <f t="shared" si="157"/>
        <v>0</v>
      </c>
      <c r="O357" s="40">
        <f t="shared" si="157"/>
        <v>0</v>
      </c>
    </row>
    <row r="358" spans="1:15" ht="24" x14ac:dyDescent="0.2">
      <c r="B358" s="18" t="s">
        <v>68</v>
      </c>
      <c r="C358" s="13">
        <v>650</v>
      </c>
      <c r="D358" s="10" t="s">
        <v>41</v>
      </c>
      <c r="E358" s="10" t="s">
        <v>47</v>
      </c>
      <c r="F358" s="38" t="s">
        <v>176</v>
      </c>
      <c r="G358" s="39">
        <v>200</v>
      </c>
      <c r="H358" s="40">
        <f>H359</f>
        <v>600</v>
      </c>
      <c r="I358" s="40"/>
      <c r="J358" s="40">
        <f t="shared" si="157"/>
        <v>0</v>
      </c>
      <c r="K358" s="40"/>
      <c r="L358" s="40">
        <f t="shared" si="157"/>
        <v>600</v>
      </c>
      <c r="M358" s="40"/>
      <c r="N358" s="40">
        <f t="shared" si="157"/>
        <v>0</v>
      </c>
      <c r="O358" s="40">
        <f t="shared" si="157"/>
        <v>0</v>
      </c>
    </row>
    <row r="359" spans="1:15" ht="24" x14ac:dyDescent="0.2">
      <c r="B359" s="18" t="s">
        <v>16</v>
      </c>
      <c r="C359" s="13">
        <v>650</v>
      </c>
      <c r="D359" s="10" t="s">
        <v>41</v>
      </c>
      <c r="E359" s="10" t="s">
        <v>47</v>
      </c>
      <c r="F359" s="38" t="s">
        <v>176</v>
      </c>
      <c r="G359" s="39">
        <v>240</v>
      </c>
      <c r="H359" s="40">
        <v>600</v>
      </c>
      <c r="I359" s="40"/>
      <c r="J359" s="40"/>
      <c r="K359" s="40"/>
      <c r="L359" s="40">
        <f>H359+J359</f>
        <v>600</v>
      </c>
      <c r="M359" s="40"/>
      <c r="N359" s="40"/>
      <c r="O359" s="40"/>
    </row>
    <row r="360" spans="1:15" s="2" customFormat="1" ht="21.75" customHeight="1" x14ac:dyDescent="0.2">
      <c r="A360" s="3"/>
      <c r="B360" s="47" t="s">
        <v>115</v>
      </c>
      <c r="C360" s="13">
        <v>650</v>
      </c>
      <c r="D360" s="38" t="s">
        <v>41</v>
      </c>
      <c r="E360" s="38" t="s">
        <v>47</v>
      </c>
      <c r="F360" s="38" t="s">
        <v>177</v>
      </c>
      <c r="G360" s="39"/>
      <c r="H360" s="40">
        <f>H361</f>
        <v>550</v>
      </c>
      <c r="I360" s="40"/>
      <c r="J360" s="40">
        <f t="shared" ref="J360:O361" si="158">J361</f>
        <v>0</v>
      </c>
      <c r="K360" s="40"/>
      <c r="L360" s="40">
        <f t="shared" si="158"/>
        <v>550</v>
      </c>
      <c r="M360" s="40"/>
      <c r="N360" s="40">
        <f t="shared" si="158"/>
        <v>0</v>
      </c>
      <c r="O360" s="40">
        <f t="shared" si="158"/>
        <v>0</v>
      </c>
    </row>
    <row r="361" spans="1:15" s="2" customFormat="1" ht="24" x14ac:dyDescent="0.2">
      <c r="A361" s="3"/>
      <c r="B361" s="18" t="s">
        <v>68</v>
      </c>
      <c r="C361" s="13">
        <v>650</v>
      </c>
      <c r="D361" s="38" t="s">
        <v>41</v>
      </c>
      <c r="E361" s="38" t="s">
        <v>47</v>
      </c>
      <c r="F361" s="38" t="s">
        <v>177</v>
      </c>
      <c r="G361" s="39">
        <v>200</v>
      </c>
      <c r="H361" s="40">
        <f>H362</f>
        <v>550</v>
      </c>
      <c r="I361" s="40"/>
      <c r="J361" s="40">
        <f t="shared" si="158"/>
        <v>0</v>
      </c>
      <c r="K361" s="40"/>
      <c r="L361" s="40">
        <f t="shared" si="158"/>
        <v>550</v>
      </c>
      <c r="M361" s="40"/>
      <c r="N361" s="40">
        <f t="shared" si="158"/>
        <v>0</v>
      </c>
      <c r="O361" s="40">
        <f t="shared" si="158"/>
        <v>0</v>
      </c>
    </row>
    <row r="362" spans="1:15" s="2" customFormat="1" ht="24" x14ac:dyDescent="0.2">
      <c r="A362" s="3"/>
      <c r="B362" s="30" t="s">
        <v>16</v>
      </c>
      <c r="C362" s="13">
        <v>650</v>
      </c>
      <c r="D362" s="38" t="s">
        <v>41</v>
      </c>
      <c r="E362" s="38" t="s">
        <v>47</v>
      </c>
      <c r="F362" s="38" t="s">
        <v>177</v>
      </c>
      <c r="G362" s="39">
        <v>240</v>
      </c>
      <c r="H362" s="40">
        <v>550</v>
      </c>
      <c r="I362" s="40"/>
      <c r="J362" s="40"/>
      <c r="K362" s="40"/>
      <c r="L362" s="40">
        <f>H362+J362</f>
        <v>550</v>
      </c>
      <c r="M362" s="40"/>
      <c r="N362" s="40"/>
      <c r="O362" s="40"/>
    </row>
    <row r="363" spans="1:15" ht="19.5" customHeight="1" x14ac:dyDescent="0.2">
      <c r="A363" s="1"/>
      <c r="B363" s="20" t="s">
        <v>150</v>
      </c>
      <c r="C363" s="13">
        <v>650</v>
      </c>
      <c r="D363" s="10" t="s">
        <v>41</v>
      </c>
      <c r="E363" s="10" t="s">
        <v>41</v>
      </c>
      <c r="F363" s="10"/>
      <c r="G363" s="14"/>
      <c r="H363" s="15">
        <f>H364+H371</f>
        <v>28757.4</v>
      </c>
      <c r="I363" s="15"/>
      <c r="J363" s="15">
        <f>J364+J371</f>
        <v>0</v>
      </c>
      <c r="K363" s="15"/>
      <c r="L363" s="15">
        <f>L364+L371</f>
        <v>28757.4</v>
      </c>
      <c r="M363" s="15"/>
      <c r="N363" s="15">
        <f>N364+N371</f>
        <v>0</v>
      </c>
      <c r="O363" s="15">
        <f>O364+O371</f>
        <v>0</v>
      </c>
    </row>
    <row r="364" spans="1:15" ht="27" customHeight="1" x14ac:dyDescent="0.2">
      <c r="A364" s="1"/>
      <c r="B364" s="17" t="s">
        <v>149</v>
      </c>
      <c r="C364" s="13">
        <v>650</v>
      </c>
      <c r="D364" s="13">
        <v>5</v>
      </c>
      <c r="E364" s="13">
        <v>5</v>
      </c>
      <c r="F364" s="10" t="s">
        <v>81</v>
      </c>
      <c r="G364" s="14"/>
      <c r="H364" s="15">
        <f>H365</f>
        <v>28757.4</v>
      </c>
      <c r="I364" s="15"/>
      <c r="J364" s="15">
        <f t="shared" ref="J364:L365" si="159">J365</f>
        <v>0</v>
      </c>
      <c r="K364" s="15"/>
      <c r="L364" s="15">
        <f t="shared" si="159"/>
        <v>28757.4</v>
      </c>
      <c r="M364" s="15"/>
      <c r="N364" s="15">
        <f>N365</f>
        <v>0</v>
      </c>
      <c r="O364" s="15">
        <f>O365</f>
        <v>0</v>
      </c>
    </row>
    <row r="365" spans="1:15" ht="36" customHeight="1" x14ac:dyDescent="0.2">
      <c r="A365" s="1"/>
      <c r="B365" s="17" t="s">
        <v>280</v>
      </c>
      <c r="C365" s="13">
        <v>650</v>
      </c>
      <c r="D365" s="13">
        <v>5</v>
      </c>
      <c r="E365" s="13">
        <v>5</v>
      </c>
      <c r="F365" s="10" t="s">
        <v>226</v>
      </c>
      <c r="G365" s="14"/>
      <c r="H365" s="15">
        <f>H366</f>
        <v>28757.4</v>
      </c>
      <c r="I365" s="15"/>
      <c r="J365" s="15">
        <f t="shared" si="159"/>
        <v>0</v>
      </c>
      <c r="K365" s="15"/>
      <c r="L365" s="15">
        <f t="shared" si="159"/>
        <v>28757.4</v>
      </c>
      <c r="M365" s="15"/>
      <c r="N365" s="15">
        <f>N366</f>
        <v>0</v>
      </c>
      <c r="O365" s="15">
        <f>O366</f>
        <v>0</v>
      </c>
    </row>
    <row r="366" spans="1:15" ht="23.25" customHeight="1" x14ac:dyDescent="0.2">
      <c r="A366" s="1"/>
      <c r="B366" s="17" t="s">
        <v>62</v>
      </c>
      <c r="C366" s="13">
        <v>650</v>
      </c>
      <c r="D366" s="13">
        <v>5</v>
      </c>
      <c r="E366" s="13">
        <v>5</v>
      </c>
      <c r="F366" s="10" t="s">
        <v>179</v>
      </c>
      <c r="G366" s="14"/>
      <c r="H366" s="15">
        <f>H367+H369</f>
        <v>28757.4</v>
      </c>
      <c r="I366" s="15"/>
      <c r="J366" s="15">
        <f t="shared" ref="J366:L366" si="160">J367+J369</f>
        <v>0</v>
      </c>
      <c r="K366" s="15"/>
      <c r="L366" s="15">
        <f t="shared" si="160"/>
        <v>28757.4</v>
      </c>
      <c r="M366" s="15"/>
      <c r="N366" s="15">
        <f>N367+N369</f>
        <v>0</v>
      </c>
      <c r="O366" s="15">
        <f>O367+O369</f>
        <v>0</v>
      </c>
    </row>
    <row r="367" spans="1:15" ht="19.5" customHeight="1" x14ac:dyDescent="0.2">
      <c r="A367" s="1"/>
      <c r="B367" s="18" t="s">
        <v>18</v>
      </c>
      <c r="C367" s="13">
        <v>650</v>
      </c>
      <c r="D367" s="13">
        <v>5</v>
      </c>
      <c r="E367" s="13">
        <v>5</v>
      </c>
      <c r="F367" s="10" t="s">
        <v>322</v>
      </c>
      <c r="G367" s="14">
        <v>800</v>
      </c>
      <c r="H367" s="15">
        <f>H368</f>
        <v>28757.4</v>
      </c>
      <c r="I367" s="15"/>
      <c r="J367" s="15">
        <f t="shared" ref="J367:J369" si="161">J368</f>
        <v>0</v>
      </c>
      <c r="K367" s="15"/>
      <c r="L367" s="15">
        <f>L368</f>
        <v>28757.4</v>
      </c>
      <c r="M367" s="15"/>
      <c r="N367" s="15">
        <f>N368</f>
        <v>0</v>
      </c>
      <c r="O367" s="15">
        <f>O368</f>
        <v>0</v>
      </c>
    </row>
    <row r="368" spans="1:15" ht="27" customHeight="1" x14ac:dyDescent="0.2">
      <c r="A368" s="1"/>
      <c r="B368" s="18" t="s">
        <v>72</v>
      </c>
      <c r="C368" s="13">
        <v>650</v>
      </c>
      <c r="D368" s="13">
        <v>5</v>
      </c>
      <c r="E368" s="13">
        <v>5</v>
      </c>
      <c r="F368" s="10" t="s">
        <v>179</v>
      </c>
      <c r="G368" s="14">
        <v>830</v>
      </c>
      <c r="H368" s="15">
        <v>28757.4</v>
      </c>
      <c r="I368" s="15"/>
      <c r="J368" s="15"/>
      <c r="K368" s="15"/>
      <c r="L368" s="15">
        <f>H368+J368</f>
        <v>28757.4</v>
      </c>
      <c r="M368" s="15"/>
      <c r="N368" s="15"/>
      <c r="O368" s="15"/>
    </row>
    <row r="369" spans="1:16" hidden="1" x14ac:dyDescent="0.2">
      <c r="A369" s="1"/>
      <c r="B369" s="17" t="s">
        <v>18</v>
      </c>
      <c r="C369" s="13">
        <v>650</v>
      </c>
      <c r="D369" s="13">
        <v>5</v>
      </c>
      <c r="E369" s="13">
        <v>5</v>
      </c>
      <c r="F369" s="64" t="s">
        <v>151</v>
      </c>
      <c r="G369" s="14">
        <v>800</v>
      </c>
      <c r="H369" s="15">
        <f>H370</f>
        <v>0</v>
      </c>
      <c r="I369" s="15"/>
      <c r="J369" s="15">
        <f t="shared" si="161"/>
        <v>0</v>
      </c>
      <c r="K369" s="15"/>
      <c r="L369" s="15">
        <f>L370</f>
        <v>0</v>
      </c>
      <c r="M369" s="15"/>
      <c r="N369" s="15">
        <f>N370</f>
        <v>0</v>
      </c>
      <c r="O369" s="15">
        <f>O370</f>
        <v>0</v>
      </c>
    </row>
    <row r="370" spans="1:16" ht="36" hidden="1" x14ac:dyDescent="0.2">
      <c r="A370" s="1"/>
      <c r="B370" s="18" t="s">
        <v>69</v>
      </c>
      <c r="C370" s="13">
        <v>650</v>
      </c>
      <c r="D370" s="13">
        <v>5</v>
      </c>
      <c r="E370" s="13">
        <v>5</v>
      </c>
      <c r="F370" s="64" t="s">
        <v>151</v>
      </c>
      <c r="G370" s="65">
        <v>810</v>
      </c>
      <c r="H370" s="15">
        <v>0</v>
      </c>
      <c r="I370" s="15"/>
      <c r="J370" s="15"/>
      <c r="K370" s="15"/>
      <c r="L370" s="15">
        <f>H370+J370</f>
        <v>0</v>
      </c>
      <c r="M370" s="15"/>
      <c r="N370" s="15">
        <v>0</v>
      </c>
      <c r="O370" s="15">
        <v>0</v>
      </c>
    </row>
    <row r="371" spans="1:16" s="2" customFormat="1" ht="29.25" customHeight="1" x14ac:dyDescent="0.2">
      <c r="B371" s="18" t="s">
        <v>121</v>
      </c>
      <c r="C371" s="13">
        <v>650</v>
      </c>
      <c r="D371" s="10" t="s">
        <v>122</v>
      </c>
      <c r="E371" s="10" t="s">
        <v>26</v>
      </c>
      <c r="F371" s="22"/>
      <c r="G371" s="14"/>
      <c r="H371" s="15">
        <f>H372</f>
        <v>0</v>
      </c>
      <c r="I371" s="15"/>
      <c r="J371" s="15">
        <f t="shared" ref="J371:O373" si="162">J372</f>
        <v>0</v>
      </c>
      <c r="K371" s="15"/>
      <c r="L371" s="15">
        <f t="shared" si="162"/>
        <v>0</v>
      </c>
      <c r="M371" s="15"/>
      <c r="N371" s="15">
        <f t="shared" si="162"/>
        <v>0</v>
      </c>
      <c r="O371" s="15">
        <f t="shared" si="162"/>
        <v>0</v>
      </c>
    </row>
    <row r="372" spans="1:16" s="2" customFormat="1" x14ac:dyDescent="0.2">
      <c r="B372" s="18" t="s">
        <v>123</v>
      </c>
      <c r="C372" s="13">
        <v>650</v>
      </c>
      <c r="D372" s="10" t="s">
        <v>122</v>
      </c>
      <c r="E372" s="10" t="s">
        <v>41</v>
      </c>
      <c r="F372" s="22"/>
      <c r="G372" s="14"/>
      <c r="H372" s="15">
        <f>H373</f>
        <v>0</v>
      </c>
      <c r="I372" s="15"/>
      <c r="J372" s="15">
        <f t="shared" si="162"/>
        <v>0</v>
      </c>
      <c r="K372" s="15"/>
      <c r="L372" s="15">
        <f t="shared" si="162"/>
        <v>0</v>
      </c>
      <c r="M372" s="15"/>
      <c r="N372" s="15">
        <f t="shared" si="162"/>
        <v>0</v>
      </c>
      <c r="O372" s="15">
        <f t="shared" si="162"/>
        <v>0</v>
      </c>
    </row>
    <row r="373" spans="1:16" s="2" customFormat="1" ht="24" hidden="1" x14ac:dyDescent="0.2">
      <c r="B373" s="18" t="s">
        <v>77</v>
      </c>
      <c r="C373" s="13">
        <v>650</v>
      </c>
      <c r="D373" s="10" t="s">
        <v>122</v>
      </c>
      <c r="E373" s="10" t="s">
        <v>41</v>
      </c>
      <c r="F373" s="70" t="s">
        <v>94</v>
      </c>
      <c r="G373" s="14"/>
      <c r="H373" s="15">
        <f>H374</f>
        <v>0</v>
      </c>
      <c r="I373" s="15"/>
      <c r="J373" s="15">
        <f t="shared" si="162"/>
        <v>0</v>
      </c>
      <c r="K373" s="15"/>
      <c r="L373" s="15">
        <f t="shared" si="162"/>
        <v>0</v>
      </c>
      <c r="M373" s="15"/>
      <c r="N373" s="15">
        <f t="shared" si="162"/>
        <v>0</v>
      </c>
      <c r="O373" s="15">
        <f t="shared" si="162"/>
        <v>0</v>
      </c>
    </row>
    <row r="374" spans="1:16" s="2" customFormat="1" ht="30" hidden="1" customHeight="1" x14ac:dyDescent="0.2">
      <c r="B374" s="18" t="s">
        <v>43</v>
      </c>
      <c r="C374" s="13">
        <v>650</v>
      </c>
      <c r="D374" s="10" t="s">
        <v>122</v>
      </c>
      <c r="E374" s="10" t="s">
        <v>41</v>
      </c>
      <c r="F374" s="70" t="s">
        <v>96</v>
      </c>
      <c r="G374" s="14"/>
      <c r="H374" s="15">
        <f>H375+H381+H378</f>
        <v>0</v>
      </c>
      <c r="I374" s="15"/>
      <c r="J374" s="15">
        <f t="shared" ref="J374" si="163">J375+J381+J378</f>
        <v>0</v>
      </c>
      <c r="K374" s="15"/>
      <c r="L374" s="15">
        <f>L375+L381+L378</f>
        <v>0</v>
      </c>
      <c r="M374" s="15"/>
      <c r="N374" s="15">
        <f>N375+N381+N378</f>
        <v>0</v>
      </c>
      <c r="O374" s="15">
        <f>O375+O381+O378</f>
        <v>0</v>
      </c>
    </row>
    <row r="375" spans="1:16" s="2" customFormat="1" ht="36" hidden="1" x14ac:dyDescent="0.2">
      <c r="B375" s="45" t="s">
        <v>140</v>
      </c>
      <c r="C375" s="13">
        <v>650</v>
      </c>
      <c r="D375" s="10" t="s">
        <v>122</v>
      </c>
      <c r="E375" s="10" t="s">
        <v>41</v>
      </c>
      <c r="F375" s="70" t="s">
        <v>120</v>
      </c>
      <c r="G375" s="14"/>
      <c r="H375" s="15">
        <f>H376</f>
        <v>0</v>
      </c>
      <c r="I375" s="15"/>
      <c r="J375" s="15">
        <f t="shared" ref="J375:O376" si="164">J376</f>
        <v>0</v>
      </c>
      <c r="K375" s="15"/>
      <c r="L375" s="15">
        <f t="shared" si="164"/>
        <v>0</v>
      </c>
      <c r="M375" s="15"/>
      <c r="N375" s="15">
        <f t="shared" si="164"/>
        <v>0</v>
      </c>
      <c r="O375" s="15">
        <f t="shared" si="164"/>
        <v>0</v>
      </c>
    </row>
    <row r="376" spans="1:16" s="2" customFormat="1" ht="24" hidden="1" customHeight="1" x14ac:dyDescent="0.2">
      <c r="B376" s="18" t="s">
        <v>68</v>
      </c>
      <c r="C376" s="13">
        <v>650</v>
      </c>
      <c r="D376" s="10" t="s">
        <v>122</v>
      </c>
      <c r="E376" s="10" t="s">
        <v>41</v>
      </c>
      <c r="F376" s="70" t="s">
        <v>120</v>
      </c>
      <c r="G376" s="14">
        <v>200</v>
      </c>
      <c r="H376" s="15">
        <f>H377</f>
        <v>0</v>
      </c>
      <c r="I376" s="15"/>
      <c r="J376" s="15">
        <f t="shared" si="164"/>
        <v>0</v>
      </c>
      <c r="K376" s="15"/>
      <c r="L376" s="15">
        <f t="shared" si="164"/>
        <v>0</v>
      </c>
      <c r="M376" s="15"/>
      <c r="N376" s="15">
        <f t="shared" si="164"/>
        <v>0</v>
      </c>
      <c r="O376" s="15">
        <f t="shared" si="164"/>
        <v>0</v>
      </c>
    </row>
    <row r="377" spans="1:16" s="2" customFormat="1" ht="24" hidden="1" x14ac:dyDescent="0.2">
      <c r="B377" s="18" t="s">
        <v>16</v>
      </c>
      <c r="C377" s="13">
        <v>650</v>
      </c>
      <c r="D377" s="10" t="s">
        <v>122</v>
      </c>
      <c r="E377" s="10" t="s">
        <v>41</v>
      </c>
      <c r="F377" s="70" t="s">
        <v>120</v>
      </c>
      <c r="G377" s="65">
        <v>240</v>
      </c>
      <c r="H377" s="15">
        <v>0</v>
      </c>
      <c r="I377" s="15"/>
      <c r="J377" s="15"/>
      <c r="K377" s="15"/>
      <c r="L377" s="15">
        <f>H377+J377</f>
        <v>0</v>
      </c>
      <c r="M377" s="15"/>
      <c r="N377" s="15">
        <v>0</v>
      </c>
      <c r="O377" s="15">
        <v>0</v>
      </c>
    </row>
    <row r="378" spans="1:16" s="2" customFormat="1" ht="48" hidden="1" x14ac:dyDescent="0.2">
      <c r="B378" s="30" t="s">
        <v>61</v>
      </c>
      <c r="C378" s="13">
        <v>650</v>
      </c>
      <c r="D378" s="38" t="s">
        <v>122</v>
      </c>
      <c r="E378" s="38" t="s">
        <v>41</v>
      </c>
      <c r="F378" s="71" t="s">
        <v>114</v>
      </c>
      <c r="G378" s="33"/>
      <c r="H378" s="40">
        <f>H379</f>
        <v>0</v>
      </c>
      <c r="I378" s="40"/>
      <c r="J378" s="40">
        <f t="shared" ref="J378:O379" si="165">J379</f>
        <v>0</v>
      </c>
      <c r="K378" s="40"/>
      <c r="L378" s="40">
        <f t="shared" si="165"/>
        <v>0</v>
      </c>
      <c r="M378" s="40"/>
      <c r="N378" s="40">
        <f t="shared" si="165"/>
        <v>0</v>
      </c>
      <c r="O378" s="40">
        <f t="shared" si="165"/>
        <v>0</v>
      </c>
    </row>
    <row r="379" spans="1:16" s="2" customFormat="1" hidden="1" x14ac:dyDescent="0.2">
      <c r="B379" s="30" t="s">
        <v>54</v>
      </c>
      <c r="C379" s="13">
        <v>650</v>
      </c>
      <c r="D379" s="38" t="s">
        <v>122</v>
      </c>
      <c r="E379" s="38" t="s">
        <v>41</v>
      </c>
      <c r="F379" s="71" t="s">
        <v>114</v>
      </c>
      <c r="G379" s="33">
        <v>500</v>
      </c>
      <c r="H379" s="40">
        <f>H380</f>
        <v>0</v>
      </c>
      <c r="I379" s="40"/>
      <c r="J379" s="40">
        <f t="shared" si="165"/>
        <v>0</v>
      </c>
      <c r="K379" s="40"/>
      <c r="L379" s="40">
        <f t="shared" si="165"/>
        <v>0</v>
      </c>
      <c r="M379" s="40"/>
      <c r="N379" s="40">
        <f t="shared" si="165"/>
        <v>0</v>
      </c>
      <c r="O379" s="40">
        <f t="shared" si="165"/>
        <v>0</v>
      </c>
    </row>
    <row r="380" spans="1:16" s="2" customFormat="1" ht="31.5" hidden="1" customHeight="1" x14ac:dyDescent="0.2">
      <c r="B380" s="30" t="s">
        <v>55</v>
      </c>
      <c r="C380" s="13">
        <v>650</v>
      </c>
      <c r="D380" s="38" t="s">
        <v>122</v>
      </c>
      <c r="E380" s="38" t="s">
        <v>41</v>
      </c>
      <c r="F380" s="71" t="s">
        <v>114</v>
      </c>
      <c r="G380" s="66">
        <v>540</v>
      </c>
      <c r="H380" s="40">
        <v>0</v>
      </c>
      <c r="I380" s="40"/>
      <c r="J380" s="40"/>
      <c r="K380" s="40"/>
      <c r="L380" s="40">
        <v>0</v>
      </c>
      <c r="M380" s="40"/>
      <c r="N380" s="40">
        <v>0</v>
      </c>
      <c r="O380" s="40">
        <v>0</v>
      </c>
    </row>
    <row r="381" spans="1:16" s="2" customFormat="1" ht="26.25" hidden="1" customHeight="1" x14ac:dyDescent="0.2">
      <c r="B381" s="30" t="s">
        <v>62</v>
      </c>
      <c r="C381" s="13">
        <v>650</v>
      </c>
      <c r="D381" s="38" t="s">
        <v>122</v>
      </c>
      <c r="E381" s="38" t="s">
        <v>41</v>
      </c>
      <c r="F381" s="69" t="s">
        <v>97</v>
      </c>
      <c r="G381" s="33"/>
      <c r="H381" s="40">
        <f>H382</f>
        <v>0</v>
      </c>
      <c r="I381" s="40"/>
      <c r="J381" s="40">
        <f t="shared" ref="J381:O382" si="166">J382</f>
        <v>0</v>
      </c>
      <c r="K381" s="40"/>
      <c r="L381" s="40">
        <f t="shared" si="166"/>
        <v>0</v>
      </c>
      <c r="M381" s="40"/>
      <c r="N381" s="40">
        <f t="shared" si="166"/>
        <v>0</v>
      </c>
      <c r="O381" s="40">
        <f t="shared" si="166"/>
        <v>0</v>
      </c>
    </row>
    <row r="382" spans="1:16" s="2" customFormat="1" ht="24" hidden="1" customHeight="1" x14ac:dyDescent="0.2">
      <c r="B382" s="18" t="s">
        <v>68</v>
      </c>
      <c r="C382" s="13">
        <v>650</v>
      </c>
      <c r="D382" s="10" t="s">
        <v>122</v>
      </c>
      <c r="E382" s="10" t="s">
        <v>41</v>
      </c>
      <c r="F382" s="64" t="s">
        <v>97</v>
      </c>
      <c r="G382" s="14">
        <v>200</v>
      </c>
      <c r="H382" s="40">
        <f>H383</f>
        <v>0</v>
      </c>
      <c r="I382" s="40"/>
      <c r="J382" s="40">
        <f t="shared" si="166"/>
        <v>0</v>
      </c>
      <c r="K382" s="40"/>
      <c r="L382" s="40">
        <f t="shared" si="166"/>
        <v>0</v>
      </c>
      <c r="M382" s="40"/>
      <c r="N382" s="40">
        <f t="shared" si="166"/>
        <v>0</v>
      </c>
      <c r="O382" s="40">
        <f t="shared" si="166"/>
        <v>0</v>
      </c>
    </row>
    <row r="383" spans="1:16" s="2" customFormat="1" ht="23.25" hidden="1" customHeight="1" x14ac:dyDescent="0.2">
      <c r="B383" s="18" t="s">
        <v>16</v>
      </c>
      <c r="C383" s="13">
        <v>650</v>
      </c>
      <c r="D383" s="10" t="s">
        <v>122</v>
      </c>
      <c r="E383" s="10" t="s">
        <v>41</v>
      </c>
      <c r="F383" s="64" t="s">
        <v>97</v>
      </c>
      <c r="G383" s="65">
        <v>240</v>
      </c>
      <c r="H383" s="15">
        <v>0</v>
      </c>
      <c r="I383" s="15"/>
      <c r="J383" s="15"/>
      <c r="K383" s="15"/>
      <c r="L383" s="15">
        <v>0</v>
      </c>
      <c r="M383" s="15"/>
      <c r="N383" s="15">
        <v>0</v>
      </c>
      <c r="O383" s="15">
        <v>0</v>
      </c>
    </row>
    <row r="384" spans="1:16" x14ac:dyDescent="0.2">
      <c r="B384" s="18" t="s">
        <v>112</v>
      </c>
      <c r="C384" s="13">
        <v>650</v>
      </c>
      <c r="D384" s="10" t="s">
        <v>35</v>
      </c>
      <c r="E384" s="10" t="s">
        <v>26</v>
      </c>
      <c r="F384" s="10"/>
      <c r="G384" s="14"/>
      <c r="H384" s="15">
        <f>H385</f>
        <v>32263.7</v>
      </c>
      <c r="I384" s="15"/>
      <c r="J384" s="15">
        <f t="shared" ref="J384" si="167">J385</f>
        <v>-312.79999999999995</v>
      </c>
      <c r="K384" s="15"/>
      <c r="L384" s="15">
        <f>L385</f>
        <v>31950.899999999998</v>
      </c>
      <c r="M384" s="15"/>
      <c r="N384" s="15" t="e">
        <f>N385</f>
        <v>#REF!</v>
      </c>
      <c r="O384" s="15" t="e">
        <f>O385</f>
        <v>#REF!</v>
      </c>
      <c r="P384" s="29">
        <v>32263.759999999998</v>
      </c>
    </row>
    <row r="385" spans="2:15" x14ac:dyDescent="0.2">
      <c r="B385" s="18" t="s">
        <v>48</v>
      </c>
      <c r="C385" s="13">
        <v>650</v>
      </c>
      <c r="D385" s="10" t="s">
        <v>35</v>
      </c>
      <c r="E385" s="10" t="s">
        <v>33</v>
      </c>
      <c r="F385" s="10"/>
      <c r="G385" s="14"/>
      <c r="H385" s="15">
        <f>H386+H408</f>
        <v>32263.7</v>
      </c>
      <c r="I385" s="15"/>
      <c r="J385" s="15">
        <f>J386+J408</f>
        <v>-312.79999999999995</v>
      </c>
      <c r="K385" s="15"/>
      <c r="L385" s="15">
        <f>L386+L408</f>
        <v>31950.899999999998</v>
      </c>
      <c r="M385" s="15"/>
      <c r="N385" s="15" t="e">
        <f>N386+N408</f>
        <v>#REF!</v>
      </c>
      <c r="O385" s="15" t="e">
        <f>O386+O408</f>
        <v>#REF!</v>
      </c>
    </row>
    <row r="386" spans="2:15" ht="24" x14ac:dyDescent="0.2">
      <c r="B386" s="20" t="s">
        <v>262</v>
      </c>
      <c r="C386" s="13">
        <v>650</v>
      </c>
      <c r="D386" s="10" t="s">
        <v>35</v>
      </c>
      <c r="E386" s="10" t="s">
        <v>33</v>
      </c>
      <c r="F386" s="38" t="s">
        <v>106</v>
      </c>
      <c r="G386" s="14"/>
      <c r="H386" s="15">
        <f>H387+H395</f>
        <v>32163.7</v>
      </c>
      <c r="I386" s="15"/>
      <c r="J386" s="15">
        <f t="shared" ref="J386:O386" si="168">J388+J395</f>
        <v>-312.79999999999995</v>
      </c>
      <c r="K386" s="15"/>
      <c r="L386" s="15">
        <f t="shared" si="168"/>
        <v>31850.899999999998</v>
      </c>
      <c r="M386" s="15"/>
      <c r="N386" s="15" t="e">
        <f t="shared" si="168"/>
        <v>#REF!</v>
      </c>
      <c r="O386" s="15" t="e">
        <f t="shared" si="168"/>
        <v>#REF!</v>
      </c>
    </row>
    <row r="387" spans="2:15" ht="36" x14ac:dyDescent="0.2">
      <c r="B387" s="47" t="s">
        <v>309</v>
      </c>
      <c r="C387" s="13">
        <v>650</v>
      </c>
      <c r="D387" s="10" t="s">
        <v>35</v>
      </c>
      <c r="E387" s="10" t="s">
        <v>33</v>
      </c>
      <c r="F387" s="38" t="s">
        <v>107</v>
      </c>
      <c r="G387" s="39"/>
      <c r="H387" s="40">
        <f>H388</f>
        <v>200</v>
      </c>
      <c r="I387" s="40"/>
      <c r="J387" s="40"/>
      <c r="K387" s="40"/>
      <c r="L387" s="40"/>
      <c r="M387" s="40"/>
      <c r="N387" s="40"/>
      <c r="O387" s="40"/>
    </row>
    <row r="388" spans="2:15" ht="24" x14ac:dyDescent="0.2">
      <c r="B388" s="47" t="s">
        <v>263</v>
      </c>
      <c r="C388" s="13">
        <v>650</v>
      </c>
      <c r="D388" s="38" t="s">
        <v>35</v>
      </c>
      <c r="E388" s="38" t="s">
        <v>33</v>
      </c>
      <c r="F388" s="38" t="s">
        <v>108</v>
      </c>
      <c r="G388" s="39"/>
      <c r="H388" s="40">
        <f>H389+H392</f>
        <v>200</v>
      </c>
      <c r="I388" s="40"/>
      <c r="J388" s="40">
        <f t="shared" ref="J388:O388" si="169">J389+J392</f>
        <v>0</v>
      </c>
      <c r="K388" s="40"/>
      <c r="L388" s="40">
        <f t="shared" si="169"/>
        <v>200</v>
      </c>
      <c r="M388" s="40"/>
      <c r="N388" s="40">
        <f t="shared" si="169"/>
        <v>0</v>
      </c>
      <c r="O388" s="40">
        <f t="shared" si="169"/>
        <v>0</v>
      </c>
    </row>
    <row r="389" spans="2:15" ht="24" x14ac:dyDescent="0.2">
      <c r="B389" s="47" t="s">
        <v>264</v>
      </c>
      <c r="C389" s="13">
        <v>650</v>
      </c>
      <c r="D389" s="38" t="s">
        <v>35</v>
      </c>
      <c r="E389" s="38" t="s">
        <v>33</v>
      </c>
      <c r="F389" s="32" t="s">
        <v>210</v>
      </c>
      <c r="G389" s="39"/>
      <c r="H389" s="40">
        <f>H390</f>
        <v>190</v>
      </c>
      <c r="I389" s="40"/>
      <c r="J389" s="40">
        <f t="shared" ref="J389:O390" si="170">J390</f>
        <v>0</v>
      </c>
      <c r="K389" s="40"/>
      <c r="L389" s="40">
        <f t="shared" si="170"/>
        <v>190</v>
      </c>
      <c r="M389" s="40"/>
      <c r="N389" s="40">
        <f t="shared" si="170"/>
        <v>0</v>
      </c>
      <c r="O389" s="40">
        <f t="shared" si="170"/>
        <v>0</v>
      </c>
    </row>
    <row r="390" spans="2:15" ht="24" x14ac:dyDescent="0.2">
      <c r="B390" s="18" t="s">
        <v>68</v>
      </c>
      <c r="C390" s="13">
        <v>650</v>
      </c>
      <c r="D390" s="10" t="s">
        <v>35</v>
      </c>
      <c r="E390" s="10" t="s">
        <v>33</v>
      </c>
      <c r="F390" s="32" t="s">
        <v>210</v>
      </c>
      <c r="G390" s="14">
        <v>200</v>
      </c>
      <c r="H390" s="15">
        <f>H391</f>
        <v>190</v>
      </c>
      <c r="I390" s="15"/>
      <c r="J390" s="15">
        <f t="shared" si="170"/>
        <v>0</v>
      </c>
      <c r="K390" s="15"/>
      <c r="L390" s="15">
        <f t="shared" si="170"/>
        <v>190</v>
      </c>
      <c r="M390" s="15"/>
      <c r="N390" s="15">
        <f t="shared" si="170"/>
        <v>0</v>
      </c>
      <c r="O390" s="15">
        <f t="shared" si="170"/>
        <v>0</v>
      </c>
    </row>
    <row r="391" spans="2:15" ht="24" x14ac:dyDescent="0.2">
      <c r="B391" s="30" t="s">
        <v>16</v>
      </c>
      <c r="C391" s="13">
        <v>650</v>
      </c>
      <c r="D391" s="32" t="s">
        <v>35</v>
      </c>
      <c r="E391" s="32" t="s">
        <v>33</v>
      </c>
      <c r="F391" s="32" t="s">
        <v>210</v>
      </c>
      <c r="G391" s="33">
        <v>240</v>
      </c>
      <c r="H391" s="34">
        <v>190</v>
      </c>
      <c r="I391" s="34"/>
      <c r="J391" s="34"/>
      <c r="K391" s="34"/>
      <c r="L391" s="34">
        <f>H391+J391</f>
        <v>190</v>
      </c>
      <c r="M391" s="34"/>
      <c r="N391" s="34">
        <v>0</v>
      </c>
      <c r="O391" s="34">
        <v>0</v>
      </c>
    </row>
    <row r="392" spans="2:15" ht="36" x14ac:dyDescent="0.2">
      <c r="B392" s="30" t="s">
        <v>141</v>
      </c>
      <c r="C392" s="13">
        <v>650</v>
      </c>
      <c r="D392" s="32" t="s">
        <v>35</v>
      </c>
      <c r="E392" s="32" t="s">
        <v>33</v>
      </c>
      <c r="F392" s="32" t="s">
        <v>211</v>
      </c>
      <c r="G392" s="33"/>
      <c r="H392" s="34">
        <f>H393</f>
        <v>10</v>
      </c>
      <c r="I392" s="34"/>
      <c r="J392" s="34">
        <f t="shared" ref="J392:O393" si="171">J393</f>
        <v>0</v>
      </c>
      <c r="K392" s="34"/>
      <c r="L392" s="34">
        <f t="shared" si="171"/>
        <v>10</v>
      </c>
      <c r="M392" s="34"/>
      <c r="N392" s="34">
        <f t="shared" si="171"/>
        <v>0</v>
      </c>
      <c r="O392" s="34">
        <f t="shared" si="171"/>
        <v>0</v>
      </c>
    </row>
    <row r="393" spans="2:15" ht="24" x14ac:dyDescent="0.2">
      <c r="B393" s="18" t="s">
        <v>68</v>
      </c>
      <c r="C393" s="13">
        <v>650</v>
      </c>
      <c r="D393" s="32" t="s">
        <v>35</v>
      </c>
      <c r="E393" s="32" t="s">
        <v>33</v>
      </c>
      <c r="F393" s="32" t="s">
        <v>211</v>
      </c>
      <c r="G393" s="14">
        <v>200</v>
      </c>
      <c r="H393" s="34">
        <f>H394</f>
        <v>10</v>
      </c>
      <c r="I393" s="34"/>
      <c r="J393" s="34">
        <f t="shared" si="171"/>
        <v>0</v>
      </c>
      <c r="K393" s="34"/>
      <c r="L393" s="34">
        <f t="shared" si="171"/>
        <v>10</v>
      </c>
      <c r="M393" s="34"/>
      <c r="N393" s="34">
        <f t="shared" si="171"/>
        <v>0</v>
      </c>
      <c r="O393" s="34">
        <f t="shared" si="171"/>
        <v>0</v>
      </c>
    </row>
    <row r="394" spans="2:15" ht="24" x14ac:dyDescent="0.2">
      <c r="B394" s="30" t="s">
        <v>16</v>
      </c>
      <c r="C394" s="13">
        <v>650</v>
      </c>
      <c r="D394" s="32" t="s">
        <v>35</v>
      </c>
      <c r="E394" s="32" t="s">
        <v>33</v>
      </c>
      <c r="F394" s="32" t="s">
        <v>211</v>
      </c>
      <c r="G394" s="33">
        <v>240</v>
      </c>
      <c r="H394" s="34">
        <v>10</v>
      </c>
      <c r="I394" s="34"/>
      <c r="J394" s="34"/>
      <c r="K394" s="34"/>
      <c r="L394" s="34">
        <f>H394+J394</f>
        <v>10</v>
      </c>
      <c r="M394" s="34"/>
      <c r="N394" s="34">
        <v>0</v>
      </c>
      <c r="O394" s="34">
        <v>0</v>
      </c>
    </row>
    <row r="395" spans="2:15" x14ac:dyDescent="0.2">
      <c r="B395" s="17" t="s">
        <v>265</v>
      </c>
      <c r="C395" s="13">
        <v>650</v>
      </c>
      <c r="D395" s="10" t="s">
        <v>35</v>
      </c>
      <c r="E395" s="10" t="s">
        <v>33</v>
      </c>
      <c r="F395" s="38" t="s">
        <v>255</v>
      </c>
      <c r="G395" s="14"/>
      <c r="H395" s="15">
        <f>H396</f>
        <v>31963.7</v>
      </c>
      <c r="I395" s="15"/>
      <c r="J395" s="15">
        <f t="shared" ref="J395:O396" si="172">J396</f>
        <v>-312.79999999999995</v>
      </c>
      <c r="K395" s="15"/>
      <c r="L395" s="15">
        <f t="shared" si="172"/>
        <v>31650.899999999998</v>
      </c>
      <c r="M395" s="15"/>
      <c r="N395" s="15" t="e">
        <f>N396+#REF!</f>
        <v>#REF!</v>
      </c>
      <c r="O395" s="15" t="e">
        <f>O396+#REF!</f>
        <v>#REF!</v>
      </c>
    </row>
    <row r="396" spans="2:15" ht="24" x14ac:dyDescent="0.2">
      <c r="B396" s="17" t="s">
        <v>266</v>
      </c>
      <c r="C396" s="13">
        <v>650</v>
      </c>
      <c r="D396" s="10" t="s">
        <v>35</v>
      </c>
      <c r="E396" s="10" t="s">
        <v>33</v>
      </c>
      <c r="F396" s="38" t="s">
        <v>256</v>
      </c>
      <c r="G396" s="14"/>
      <c r="H396" s="15">
        <f>H397</f>
        <v>31963.7</v>
      </c>
      <c r="I396" s="15"/>
      <c r="J396" s="15">
        <f t="shared" si="172"/>
        <v>-312.79999999999995</v>
      </c>
      <c r="K396" s="15"/>
      <c r="L396" s="15">
        <f t="shared" si="172"/>
        <v>31650.899999999998</v>
      </c>
      <c r="M396" s="15"/>
      <c r="N396" s="15">
        <f t="shared" si="172"/>
        <v>22321.5</v>
      </c>
      <c r="O396" s="15">
        <f t="shared" si="172"/>
        <v>22896.2</v>
      </c>
    </row>
    <row r="397" spans="2:15" ht="24" x14ac:dyDescent="0.2">
      <c r="B397" s="17" t="s">
        <v>67</v>
      </c>
      <c r="C397" s="13">
        <v>650</v>
      </c>
      <c r="D397" s="10" t="s">
        <v>35</v>
      </c>
      <c r="E397" s="10" t="s">
        <v>33</v>
      </c>
      <c r="F397" s="10" t="s">
        <v>209</v>
      </c>
      <c r="G397" s="14"/>
      <c r="H397" s="15">
        <f>H398+H400+H402</f>
        <v>31963.7</v>
      </c>
      <c r="I397" s="15"/>
      <c r="J397" s="15">
        <f t="shared" ref="J397:O397" si="173">J398+J400+J402</f>
        <v>-312.79999999999995</v>
      </c>
      <c r="K397" s="15"/>
      <c r="L397" s="15">
        <f t="shared" si="173"/>
        <v>31650.899999999998</v>
      </c>
      <c r="M397" s="15"/>
      <c r="N397" s="15">
        <f t="shared" si="173"/>
        <v>22321.5</v>
      </c>
      <c r="O397" s="15">
        <f t="shared" si="173"/>
        <v>22896.2</v>
      </c>
    </row>
    <row r="398" spans="2:15" ht="48" x14ac:dyDescent="0.2">
      <c r="B398" s="18" t="s">
        <v>10</v>
      </c>
      <c r="C398" s="13">
        <v>650</v>
      </c>
      <c r="D398" s="10" t="s">
        <v>35</v>
      </c>
      <c r="E398" s="10" t="s">
        <v>33</v>
      </c>
      <c r="F398" s="10" t="s">
        <v>209</v>
      </c>
      <c r="G398" s="14">
        <v>100</v>
      </c>
      <c r="H398" s="15">
        <f>H399</f>
        <v>27595.7</v>
      </c>
      <c r="I398" s="15"/>
      <c r="J398" s="15">
        <f t="shared" ref="J398" si="174">J399</f>
        <v>-68.400000000000006</v>
      </c>
      <c r="K398" s="15"/>
      <c r="L398" s="15">
        <f>L399</f>
        <v>27527.3</v>
      </c>
      <c r="M398" s="15"/>
      <c r="N398" s="15">
        <f>N399</f>
        <v>22321.5</v>
      </c>
      <c r="O398" s="15">
        <f>O399</f>
        <v>22326.2</v>
      </c>
    </row>
    <row r="399" spans="2:15" x14ac:dyDescent="0.2">
      <c r="B399" s="18" t="s">
        <v>71</v>
      </c>
      <c r="C399" s="13">
        <v>650</v>
      </c>
      <c r="D399" s="10" t="s">
        <v>35</v>
      </c>
      <c r="E399" s="10" t="s">
        <v>33</v>
      </c>
      <c r="F399" s="10" t="s">
        <v>209</v>
      </c>
      <c r="G399" s="14">
        <v>110</v>
      </c>
      <c r="H399" s="15">
        <v>27595.7</v>
      </c>
      <c r="I399" s="15"/>
      <c r="J399" s="15">
        <v>-68.400000000000006</v>
      </c>
      <c r="K399" s="15"/>
      <c r="L399" s="15">
        <f>H399+J399</f>
        <v>27527.3</v>
      </c>
      <c r="M399" s="15"/>
      <c r="N399" s="15">
        <v>22321.5</v>
      </c>
      <c r="O399" s="15">
        <v>22326.2</v>
      </c>
    </row>
    <row r="400" spans="2:15" ht="24" x14ac:dyDescent="0.2">
      <c r="B400" s="18" t="s">
        <v>68</v>
      </c>
      <c r="C400" s="13">
        <v>650</v>
      </c>
      <c r="D400" s="10" t="s">
        <v>35</v>
      </c>
      <c r="E400" s="10" t="s">
        <v>33</v>
      </c>
      <c r="F400" s="10" t="s">
        <v>209</v>
      </c>
      <c r="G400" s="14">
        <v>200</v>
      </c>
      <c r="H400" s="15">
        <f>H401</f>
        <v>4093.5</v>
      </c>
      <c r="I400" s="15"/>
      <c r="J400" s="15">
        <f t="shared" ref="J400" si="175">J401</f>
        <v>-274.5</v>
      </c>
      <c r="K400" s="15"/>
      <c r="L400" s="15">
        <f>L401</f>
        <v>3819</v>
      </c>
      <c r="M400" s="15"/>
      <c r="N400" s="15">
        <f>N401</f>
        <v>0</v>
      </c>
      <c r="O400" s="15">
        <f>O401</f>
        <v>570</v>
      </c>
    </row>
    <row r="401" spans="2:15" ht="24" x14ac:dyDescent="0.2">
      <c r="B401" s="18" t="s">
        <v>16</v>
      </c>
      <c r="C401" s="13">
        <v>650</v>
      </c>
      <c r="D401" s="10" t="s">
        <v>35</v>
      </c>
      <c r="E401" s="10" t="s">
        <v>33</v>
      </c>
      <c r="F401" s="10" t="s">
        <v>209</v>
      </c>
      <c r="G401" s="14">
        <v>240</v>
      </c>
      <c r="H401" s="15">
        <v>4093.5</v>
      </c>
      <c r="I401" s="15"/>
      <c r="J401" s="15">
        <v>-274.5</v>
      </c>
      <c r="K401" s="15"/>
      <c r="L401" s="15">
        <f>H401+J401</f>
        <v>3819</v>
      </c>
      <c r="M401" s="15"/>
      <c r="N401" s="15">
        <v>0</v>
      </c>
      <c r="O401" s="15">
        <v>570</v>
      </c>
    </row>
    <row r="402" spans="2:15" x14ac:dyDescent="0.2">
      <c r="B402" s="18" t="s">
        <v>18</v>
      </c>
      <c r="C402" s="13">
        <v>650</v>
      </c>
      <c r="D402" s="10" t="s">
        <v>35</v>
      </c>
      <c r="E402" s="10" t="s">
        <v>33</v>
      </c>
      <c r="F402" s="10" t="s">
        <v>209</v>
      </c>
      <c r="G402" s="14">
        <v>800</v>
      </c>
      <c r="H402" s="15">
        <f>H403+H404</f>
        <v>274.5</v>
      </c>
      <c r="I402" s="15"/>
      <c r="J402" s="15">
        <f t="shared" ref="J402" si="176">J403+J404</f>
        <v>30.1</v>
      </c>
      <c r="K402" s="15"/>
      <c r="L402" s="15">
        <f>L403+L404</f>
        <v>304.60000000000002</v>
      </c>
      <c r="M402" s="15"/>
      <c r="N402" s="15">
        <f>N403+N404</f>
        <v>0</v>
      </c>
      <c r="O402" s="15">
        <f>O403+O404</f>
        <v>0</v>
      </c>
    </row>
    <row r="403" spans="2:15" s="2" customFormat="1" x14ac:dyDescent="0.2">
      <c r="B403" s="41" t="s">
        <v>72</v>
      </c>
      <c r="C403" s="13">
        <v>650</v>
      </c>
      <c r="D403" s="43" t="s">
        <v>35</v>
      </c>
      <c r="E403" s="43" t="s">
        <v>33</v>
      </c>
      <c r="F403" s="10" t="s">
        <v>209</v>
      </c>
      <c r="G403" s="67">
        <v>830</v>
      </c>
      <c r="H403" s="44">
        <v>0</v>
      </c>
      <c r="I403" s="44"/>
      <c r="J403" s="44"/>
      <c r="K403" s="44"/>
      <c r="L403" s="44">
        <f>H403+J403</f>
        <v>0</v>
      </c>
      <c r="M403" s="44"/>
      <c r="N403" s="44">
        <v>0</v>
      </c>
      <c r="O403" s="44">
        <v>0</v>
      </c>
    </row>
    <row r="404" spans="2:15" x14ac:dyDescent="0.2">
      <c r="B404" s="18" t="s">
        <v>19</v>
      </c>
      <c r="C404" s="13">
        <v>650</v>
      </c>
      <c r="D404" s="10" t="s">
        <v>35</v>
      </c>
      <c r="E404" s="10" t="s">
        <v>33</v>
      </c>
      <c r="F404" s="10" t="s">
        <v>209</v>
      </c>
      <c r="G404" s="14">
        <v>850</v>
      </c>
      <c r="H404" s="15">
        <v>274.5</v>
      </c>
      <c r="I404" s="15"/>
      <c r="J404" s="15">
        <v>30.1</v>
      </c>
      <c r="K404" s="15"/>
      <c r="L404" s="15">
        <f>H404+J404</f>
        <v>304.60000000000002</v>
      </c>
      <c r="M404" s="15"/>
      <c r="N404" s="15">
        <v>0</v>
      </c>
      <c r="O404" s="15">
        <v>0</v>
      </c>
    </row>
    <row r="405" spans="2:15" ht="22.5" hidden="1" customHeight="1" x14ac:dyDescent="0.2">
      <c r="B405" s="47" t="s">
        <v>115</v>
      </c>
      <c r="C405" s="13">
        <v>650</v>
      </c>
      <c r="D405" s="10" t="s">
        <v>35</v>
      </c>
      <c r="E405" s="10" t="s">
        <v>33</v>
      </c>
      <c r="F405" s="69" t="s">
        <v>117</v>
      </c>
      <c r="G405" s="39"/>
      <c r="H405" s="40">
        <f>H406</f>
        <v>0</v>
      </c>
      <c r="I405" s="40"/>
      <c r="J405" s="40">
        <f t="shared" ref="J405:O406" si="177">J406</f>
        <v>0</v>
      </c>
      <c r="K405" s="40"/>
      <c r="L405" s="40">
        <f t="shared" si="177"/>
        <v>0</v>
      </c>
      <c r="M405" s="40"/>
      <c r="N405" s="40">
        <f t="shared" si="177"/>
        <v>0</v>
      </c>
      <c r="O405" s="40">
        <f t="shared" si="177"/>
        <v>0</v>
      </c>
    </row>
    <row r="406" spans="2:15" ht="24" hidden="1" x14ac:dyDescent="0.2">
      <c r="B406" s="18" t="s">
        <v>68</v>
      </c>
      <c r="C406" s="13">
        <v>650</v>
      </c>
      <c r="D406" s="38" t="s">
        <v>35</v>
      </c>
      <c r="E406" s="38" t="s">
        <v>33</v>
      </c>
      <c r="F406" s="69" t="s">
        <v>117</v>
      </c>
      <c r="G406" s="39">
        <v>200</v>
      </c>
      <c r="H406" s="40">
        <f>H407</f>
        <v>0</v>
      </c>
      <c r="I406" s="40"/>
      <c r="J406" s="40">
        <f t="shared" si="177"/>
        <v>0</v>
      </c>
      <c r="K406" s="40"/>
      <c r="L406" s="40">
        <f t="shared" si="177"/>
        <v>0</v>
      </c>
      <c r="M406" s="40"/>
      <c r="N406" s="40">
        <f t="shared" si="177"/>
        <v>0</v>
      </c>
      <c r="O406" s="40">
        <f t="shared" si="177"/>
        <v>0</v>
      </c>
    </row>
    <row r="407" spans="2:15" ht="24" hidden="1" x14ac:dyDescent="0.2">
      <c r="B407" s="18" t="s">
        <v>16</v>
      </c>
      <c r="C407" s="13">
        <v>650</v>
      </c>
      <c r="D407" s="38" t="s">
        <v>35</v>
      </c>
      <c r="E407" s="38" t="s">
        <v>33</v>
      </c>
      <c r="F407" s="69" t="s">
        <v>117</v>
      </c>
      <c r="G407" s="68">
        <v>240</v>
      </c>
      <c r="H407" s="40"/>
      <c r="I407" s="40"/>
      <c r="J407" s="40"/>
      <c r="K407" s="40"/>
      <c r="L407" s="40"/>
      <c r="M407" s="40"/>
      <c r="N407" s="40"/>
      <c r="O407" s="40"/>
    </row>
    <row r="408" spans="2:15" ht="36" x14ac:dyDescent="0.2">
      <c r="B408" s="59" t="s">
        <v>282</v>
      </c>
      <c r="C408" s="13">
        <v>650</v>
      </c>
      <c r="D408" s="10" t="s">
        <v>35</v>
      </c>
      <c r="E408" s="10" t="s">
        <v>33</v>
      </c>
      <c r="F408" s="10" t="s">
        <v>89</v>
      </c>
      <c r="G408" s="14"/>
      <c r="H408" s="15">
        <f>H409+H414</f>
        <v>100</v>
      </c>
      <c r="I408" s="15"/>
      <c r="J408" s="15">
        <f t="shared" ref="J408" si="178">J409+J414</f>
        <v>0</v>
      </c>
      <c r="K408" s="15"/>
      <c r="L408" s="15">
        <f>L409+L414</f>
        <v>100</v>
      </c>
      <c r="M408" s="15"/>
      <c r="N408" s="15">
        <f>N409+N414</f>
        <v>0</v>
      </c>
      <c r="O408" s="15">
        <f>O409+O414</f>
        <v>0</v>
      </c>
    </row>
    <row r="409" spans="2:15" x14ac:dyDescent="0.2">
      <c r="B409" s="17" t="s">
        <v>265</v>
      </c>
      <c r="C409" s="13">
        <v>650</v>
      </c>
      <c r="D409" s="13">
        <v>8</v>
      </c>
      <c r="E409" s="13">
        <v>1</v>
      </c>
      <c r="F409" s="10" t="s">
        <v>228</v>
      </c>
      <c r="G409" s="14"/>
      <c r="H409" s="15">
        <f t="shared" ref="H409:O412" si="179">H410</f>
        <v>50</v>
      </c>
      <c r="I409" s="15"/>
      <c r="J409" s="15">
        <f t="shared" si="179"/>
        <v>0</v>
      </c>
      <c r="K409" s="15"/>
      <c r="L409" s="15">
        <f t="shared" si="179"/>
        <v>50</v>
      </c>
      <c r="M409" s="15"/>
      <c r="N409" s="15">
        <f t="shared" si="179"/>
        <v>0</v>
      </c>
      <c r="O409" s="15">
        <f t="shared" si="179"/>
        <v>0</v>
      </c>
    </row>
    <row r="410" spans="2:15" ht="36" x14ac:dyDescent="0.2">
      <c r="B410" s="17" t="s">
        <v>286</v>
      </c>
      <c r="C410" s="13">
        <v>650</v>
      </c>
      <c r="D410" s="13">
        <v>8</v>
      </c>
      <c r="E410" s="13">
        <v>1</v>
      </c>
      <c r="F410" s="10" t="s">
        <v>258</v>
      </c>
      <c r="G410" s="14"/>
      <c r="H410" s="15">
        <f t="shared" si="179"/>
        <v>50</v>
      </c>
      <c r="I410" s="15"/>
      <c r="J410" s="15">
        <f t="shared" si="179"/>
        <v>0</v>
      </c>
      <c r="K410" s="15"/>
      <c r="L410" s="15">
        <f t="shared" si="179"/>
        <v>50</v>
      </c>
      <c r="M410" s="15"/>
      <c r="N410" s="15">
        <f t="shared" si="179"/>
        <v>0</v>
      </c>
      <c r="O410" s="15">
        <f t="shared" si="179"/>
        <v>0</v>
      </c>
    </row>
    <row r="411" spans="2:15" x14ac:dyDescent="0.2">
      <c r="B411" s="17" t="s">
        <v>271</v>
      </c>
      <c r="C411" s="13">
        <v>650</v>
      </c>
      <c r="D411" s="13">
        <v>8</v>
      </c>
      <c r="E411" s="13">
        <v>1</v>
      </c>
      <c r="F411" s="10" t="s">
        <v>213</v>
      </c>
      <c r="G411" s="14"/>
      <c r="H411" s="15">
        <f>H412</f>
        <v>50</v>
      </c>
      <c r="I411" s="15"/>
      <c r="J411" s="15">
        <f t="shared" si="179"/>
        <v>0</v>
      </c>
      <c r="K411" s="15"/>
      <c r="L411" s="15">
        <f t="shared" si="179"/>
        <v>50</v>
      </c>
      <c r="M411" s="15"/>
      <c r="N411" s="15">
        <f t="shared" si="179"/>
        <v>0</v>
      </c>
      <c r="O411" s="15">
        <f t="shared" si="179"/>
        <v>0</v>
      </c>
    </row>
    <row r="412" spans="2:15" ht="24" x14ac:dyDescent="0.2">
      <c r="B412" s="18" t="s">
        <v>68</v>
      </c>
      <c r="C412" s="13">
        <v>650</v>
      </c>
      <c r="D412" s="13">
        <v>8</v>
      </c>
      <c r="E412" s="13">
        <v>1</v>
      </c>
      <c r="F412" s="10" t="s">
        <v>213</v>
      </c>
      <c r="G412" s="14">
        <v>200</v>
      </c>
      <c r="H412" s="15">
        <f>H413</f>
        <v>50</v>
      </c>
      <c r="I412" s="15"/>
      <c r="J412" s="15">
        <f t="shared" si="179"/>
        <v>0</v>
      </c>
      <c r="K412" s="15"/>
      <c r="L412" s="15">
        <f t="shared" si="179"/>
        <v>50</v>
      </c>
      <c r="M412" s="15"/>
      <c r="N412" s="15">
        <f t="shared" si="179"/>
        <v>0</v>
      </c>
      <c r="O412" s="15">
        <f t="shared" si="179"/>
        <v>0</v>
      </c>
    </row>
    <row r="413" spans="2:15" ht="24" x14ac:dyDescent="0.2">
      <c r="B413" s="18" t="s">
        <v>16</v>
      </c>
      <c r="C413" s="13">
        <v>650</v>
      </c>
      <c r="D413" s="13">
        <v>8</v>
      </c>
      <c r="E413" s="13">
        <v>1</v>
      </c>
      <c r="F413" s="10" t="s">
        <v>213</v>
      </c>
      <c r="G413" s="14">
        <v>240</v>
      </c>
      <c r="H413" s="15">
        <v>50</v>
      </c>
      <c r="I413" s="15"/>
      <c r="J413" s="15"/>
      <c r="K413" s="15"/>
      <c r="L413" s="15">
        <f>H413+J413</f>
        <v>50</v>
      </c>
      <c r="M413" s="15"/>
      <c r="N413" s="15">
        <v>0</v>
      </c>
      <c r="O413" s="15">
        <v>0</v>
      </c>
    </row>
    <row r="414" spans="2:15" x14ac:dyDescent="0.2">
      <c r="B414" s="17" t="s">
        <v>265</v>
      </c>
      <c r="C414" s="13">
        <v>650</v>
      </c>
      <c r="D414" s="13">
        <v>8</v>
      </c>
      <c r="E414" s="13">
        <v>1</v>
      </c>
      <c r="F414" s="10" t="s">
        <v>228</v>
      </c>
      <c r="G414" s="14"/>
      <c r="H414" s="15">
        <f t="shared" ref="H414:O417" si="180">H415</f>
        <v>50</v>
      </c>
      <c r="I414" s="15"/>
      <c r="J414" s="15">
        <f t="shared" si="180"/>
        <v>0</v>
      </c>
      <c r="K414" s="15"/>
      <c r="L414" s="15">
        <f t="shared" si="180"/>
        <v>50</v>
      </c>
      <c r="M414" s="15"/>
      <c r="N414" s="15">
        <f t="shared" si="180"/>
        <v>0</v>
      </c>
      <c r="O414" s="15">
        <f t="shared" si="180"/>
        <v>0</v>
      </c>
    </row>
    <row r="415" spans="2:15" ht="36" x14ac:dyDescent="0.2">
      <c r="B415" s="17" t="s">
        <v>287</v>
      </c>
      <c r="C415" s="13">
        <v>650</v>
      </c>
      <c r="D415" s="13">
        <v>8</v>
      </c>
      <c r="E415" s="13">
        <v>1</v>
      </c>
      <c r="F415" s="10" t="s">
        <v>257</v>
      </c>
      <c r="G415" s="14"/>
      <c r="H415" s="15">
        <f t="shared" si="180"/>
        <v>50</v>
      </c>
      <c r="I415" s="15"/>
      <c r="J415" s="15">
        <f t="shared" si="180"/>
        <v>0</v>
      </c>
      <c r="K415" s="15"/>
      <c r="L415" s="15">
        <f t="shared" si="180"/>
        <v>50</v>
      </c>
      <c r="M415" s="15"/>
      <c r="N415" s="15">
        <f t="shared" si="180"/>
        <v>0</v>
      </c>
      <c r="O415" s="15">
        <f t="shared" si="180"/>
        <v>0</v>
      </c>
    </row>
    <row r="416" spans="2:15" x14ac:dyDescent="0.2">
      <c r="B416" s="17" t="s">
        <v>271</v>
      </c>
      <c r="C416" s="13">
        <v>650</v>
      </c>
      <c r="D416" s="13">
        <v>8</v>
      </c>
      <c r="E416" s="13">
        <v>1</v>
      </c>
      <c r="F416" s="10" t="s">
        <v>212</v>
      </c>
      <c r="G416" s="14"/>
      <c r="H416" s="15">
        <f>H417</f>
        <v>50</v>
      </c>
      <c r="I416" s="15"/>
      <c r="J416" s="15">
        <f t="shared" si="180"/>
        <v>0</v>
      </c>
      <c r="K416" s="15"/>
      <c r="L416" s="15">
        <f>H416+J416</f>
        <v>50</v>
      </c>
      <c r="M416" s="15"/>
      <c r="N416" s="15">
        <f t="shared" si="180"/>
        <v>0</v>
      </c>
      <c r="O416" s="15">
        <f t="shared" si="180"/>
        <v>0</v>
      </c>
    </row>
    <row r="417" spans="2:15" ht="24" x14ac:dyDescent="0.2">
      <c r="B417" s="18" t="s">
        <v>68</v>
      </c>
      <c r="C417" s="13">
        <v>650</v>
      </c>
      <c r="D417" s="13">
        <v>8</v>
      </c>
      <c r="E417" s="13">
        <v>1</v>
      </c>
      <c r="F417" s="10" t="s">
        <v>212</v>
      </c>
      <c r="G417" s="14">
        <v>200</v>
      </c>
      <c r="H417" s="15">
        <f>H418</f>
        <v>50</v>
      </c>
      <c r="I417" s="15"/>
      <c r="J417" s="15">
        <f t="shared" si="180"/>
        <v>0</v>
      </c>
      <c r="K417" s="15"/>
      <c r="L417" s="15">
        <f t="shared" si="180"/>
        <v>50</v>
      </c>
      <c r="M417" s="15"/>
      <c r="N417" s="15">
        <f t="shared" si="180"/>
        <v>0</v>
      </c>
      <c r="O417" s="15">
        <f t="shared" si="180"/>
        <v>0</v>
      </c>
    </row>
    <row r="418" spans="2:15" ht="24" x14ac:dyDescent="0.2">
      <c r="B418" s="18" t="s">
        <v>16</v>
      </c>
      <c r="C418" s="13">
        <v>650</v>
      </c>
      <c r="D418" s="13">
        <v>8</v>
      </c>
      <c r="E418" s="13">
        <v>1</v>
      </c>
      <c r="F418" s="10" t="s">
        <v>212</v>
      </c>
      <c r="G418" s="14">
        <v>240</v>
      </c>
      <c r="H418" s="15">
        <v>50</v>
      </c>
      <c r="I418" s="15"/>
      <c r="J418" s="15"/>
      <c r="K418" s="15"/>
      <c r="L418" s="15">
        <f>H418+J418</f>
        <v>50</v>
      </c>
      <c r="M418" s="15"/>
      <c r="N418" s="15">
        <v>0</v>
      </c>
      <c r="O418" s="15">
        <v>0</v>
      </c>
    </row>
    <row r="419" spans="2:15" x14ac:dyDescent="0.2">
      <c r="B419" s="20" t="s">
        <v>49</v>
      </c>
      <c r="C419" s="13">
        <v>650</v>
      </c>
      <c r="D419" s="10">
        <v>10</v>
      </c>
      <c r="E419" s="10" t="s">
        <v>26</v>
      </c>
      <c r="F419" s="10"/>
      <c r="G419" s="14"/>
      <c r="H419" s="15">
        <f t="shared" ref="H419:O422" si="181">H420</f>
        <v>504</v>
      </c>
      <c r="I419" s="15"/>
      <c r="J419" s="15">
        <f t="shared" si="181"/>
        <v>0</v>
      </c>
      <c r="K419" s="15"/>
      <c r="L419" s="15">
        <f t="shared" si="181"/>
        <v>504</v>
      </c>
      <c r="M419" s="15"/>
      <c r="N419" s="15">
        <f t="shared" si="181"/>
        <v>504</v>
      </c>
      <c r="O419" s="15">
        <f t="shared" si="181"/>
        <v>504</v>
      </c>
    </row>
    <row r="420" spans="2:15" x14ac:dyDescent="0.2">
      <c r="B420" s="20" t="s">
        <v>50</v>
      </c>
      <c r="C420" s="13">
        <v>650</v>
      </c>
      <c r="D420" s="10" t="s">
        <v>39</v>
      </c>
      <c r="E420" s="10" t="s">
        <v>33</v>
      </c>
      <c r="F420" s="10"/>
      <c r="G420" s="14"/>
      <c r="H420" s="15">
        <f t="shared" si="181"/>
        <v>504</v>
      </c>
      <c r="I420" s="15"/>
      <c r="J420" s="15">
        <f t="shared" si="181"/>
        <v>0</v>
      </c>
      <c r="K420" s="15"/>
      <c r="L420" s="15">
        <f t="shared" si="181"/>
        <v>504</v>
      </c>
      <c r="M420" s="15"/>
      <c r="N420" s="15">
        <f t="shared" si="181"/>
        <v>504</v>
      </c>
      <c r="O420" s="15">
        <f t="shared" si="181"/>
        <v>504</v>
      </c>
    </row>
    <row r="421" spans="2:15" ht="24" x14ac:dyDescent="0.2">
      <c r="B421" s="16" t="s">
        <v>274</v>
      </c>
      <c r="C421" s="13">
        <v>650</v>
      </c>
      <c r="D421" s="10" t="s">
        <v>39</v>
      </c>
      <c r="E421" s="10" t="s">
        <v>33</v>
      </c>
      <c r="F421" s="10" t="s">
        <v>79</v>
      </c>
      <c r="G421" s="14"/>
      <c r="H421" s="15">
        <f>H422</f>
        <v>504</v>
      </c>
      <c r="I421" s="15"/>
      <c r="J421" s="15">
        <f t="shared" si="181"/>
        <v>0</v>
      </c>
      <c r="K421" s="15"/>
      <c r="L421" s="15">
        <f t="shared" si="181"/>
        <v>504</v>
      </c>
      <c r="M421" s="15"/>
      <c r="N421" s="15">
        <f t="shared" si="181"/>
        <v>504</v>
      </c>
      <c r="O421" s="15">
        <f t="shared" si="181"/>
        <v>504</v>
      </c>
    </row>
    <row r="422" spans="2:15" x14ac:dyDescent="0.2">
      <c r="B422" s="16" t="s">
        <v>265</v>
      </c>
      <c r="C422" s="13">
        <v>650</v>
      </c>
      <c r="D422" s="10" t="s">
        <v>39</v>
      </c>
      <c r="E422" s="10" t="s">
        <v>33</v>
      </c>
      <c r="F422" s="10" t="s">
        <v>221</v>
      </c>
      <c r="G422" s="14"/>
      <c r="H422" s="15">
        <f>H423</f>
        <v>504</v>
      </c>
      <c r="I422" s="15"/>
      <c r="J422" s="15">
        <f t="shared" si="181"/>
        <v>0</v>
      </c>
      <c r="K422" s="15"/>
      <c r="L422" s="15">
        <f t="shared" si="181"/>
        <v>504</v>
      </c>
      <c r="M422" s="15"/>
      <c r="N422" s="15">
        <f t="shared" si="181"/>
        <v>504</v>
      </c>
      <c r="O422" s="15">
        <f t="shared" si="181"/>
        <v>504</v>
      </c>
    </row>
    <row r="423" spans="2:15" x14ac:dyDescent="0.2">
      <c r="B423" s="17" t="s">
        <v>278</v>
      </c>
      <c r="C423" s="13">
        <v>650</v>
      </c>
      <c r="D423" s="10" t="s">
        <v>39</v>
      </c>
      <c r="E423" s="10" t="s">
        <v>33</v>
      </c>
      <c r="F423" s="10" t="s">
        <v>259</v>
      </c>
      <c r="G423" s="14"/>
      <c r="H423" s="15">
        <f t="shared" ref="H423:O425" si="182">H424</f>
        <v>504</v>
      </c>
      <c r="I423" s="15"/>
      <c r="J423" s="15">
        <f t="shared" si="182"/>
        <v>0</v>
      </c>
      <c r="K423" s="15"/>
      <c r="L423" s="15">
        <f t="shared" si="182"/>
        <v>504</v>
      </c>
      <c r="M423" s="15"/>
      <c r="N423" s="15">
        <f t="shared" si="182"/>
        <v>504</v>
      </c>
      <c r="O423" s="15">
        <f t="shared" si="182"/>
        <v>504</v>
      </c>
    </row>
    <row r="424" spans="2:15" ht="24" x14ac:dyDescent="0.2">
      <c r="B424" s="26" t="s">
        <v>279</v>
      </c>
      <c r="C424" s="13">
        <v>650</v>
      </c>
      <c r="D424" s="10" t="s">
        <v>39</v>
      </c>
      <c r="E424" s="10" t="s">
        <v>33</v>
      </c>
      <c r="F424" s="10" t="s">
        <v>214</v>
      </c>
      <c r="G424" s="14"/>
      <c r="H424" s="15">
        <f t="shared" si="182"/>
        <v>504</v>
      </c>
      <c r="I424" s="15"/>
      <c r="J424" s="15">
        <f t="shared" si="182"/>
        <v>0</v>
      </c>
      <c r="K424" s="15"/>
      <c r="L424" s="15">
        <f t="shared" si="182"/>
        <v>504</v>
      </c>
      <c r="M424" s="15"/>
      <c r="N424" s="15">
        <f t="shared" si="182"/>
        <v>504</v>
      </c>
      <c r="O424" s="15">
        <f t="shared" si="182"/>
        <v>504</v>
      </c>
    </row>
    <row r="425" spans="2:15" x14ac:dyDescent="0.2">
      <c r="B425" s="12" t="s">
        <v>51</v>
      </c>
      <c r="C425" s="13">
        <v>650</v>
      </c>
      <c r="D425" s="10" t="s">
        <v>39</v>
      </c>
      <c r="E425" s="10" t="s">
        <v>33</v>
      </c>
      <c r="F425" s="10" t="s">
        <v>214</v>
      </c>
      <c r="G425" s="14">
        <v>300</v>
      </c>
      <c r="H425" s="15">
        <f t="shared" si="182"/>
        <v>504</v>
      </c>
      <c r="I425" s="15"/>
      <c r="J425" s="15">
        <f t="shared" si="182"/>
        <v>0</v>
      </c>
      <c r="K425" s="15"/>
      <c r="L425" s="15">
        <f t="shared" si="182"/>
        <v>504</v>
      </c>
      <c r="M425" s="15"/>
      <c r="N425" s="15">
        <f t="shared" si="182"/>
        <v>504</v>
      </c>
      <c r="O425" s="15">
        <f t="shared" si="182"/>
        <v>504</v>
      </c>
    </row>
    <row r="426" spans="2:15" x14ac:dyDescent="0.2">
      <c r="B426" s="18" t="s">
        <v>129</v>
      </c>
      <c r="C426" s="13">
        <v>650</v>
      </c>
      <c r="D426" s="13">
        <v>10</v>
      </c>
      <c r="E426" s="13">
        <v>1</v>
      </c>
      <c r="F426" s="10" t="s">
        <v>214</v>
      </c>
      <c r="G426" s="14">
        <v>310</v>
      </c>
      <c r="H426" s="15">
        <v>504</v>
      </c>
      <c r="I426" s="15"/>
      <c r="J426" s="15"/>
      <c r="K426" s="15"/>
      <c r="L426" s="15">
        <f>H426+J426</f>
        <v>504</v>
      </c>
      <c r="M426" s="15"/>
      <c r="N426" s="15">
        <v>504</v>
      </c>
      <c r="O426" s="15">
        <v>504</v>
      </c>
    </row>
    <row r="427" spans="2:15" x14ac:dyDescent="0.2">
      <c r="B427" s="20" t="s">
        <v>52</v>
      </c>
      <c r="C427" s="13">
        <v>650</v>
      </c>
      <c r="D427" s="10">
        <v>11</v>
      </c>
      <c r="E427" s="10" t="s">
        <v>26</v>
      </c>
      <c r="F427" s="10"/>
      <c r="G427" s="14"/>
      <c r="H427" s="15">
        <f>H428</f>
        <v>50</v>
      </c>
      <c r="I427" s="15"/>
      <c r="J427" s="15">
        <f t="shared" ref="J427:O428" si="183">J428</f>
        <v>0</v>
      </c>
      <c r="K427" s="15"/>
      <c r="L427" s="15">
        <f t="shared" si="183"/>
        <v>50</v>
      </c>
      <c r="M427" s="15"/>
      <c r="N427" s="15">
        <f t="shared" si="183"/>
        <v>100</v>
      </c>
      <c r="O427" s="15">
        <f t="shared" si="183"/>
        <v>100</v>
      </c>
    </row>
    <row r="428" spans="2:15" x14ac:dyDescent="0.2">
      <c r="B428" s="20" t="s">
        <v>57</v>
      </c>
      <c r="C428" s="13">
        <v>650</v>
      </c>
      <c r="D428" s="10" t="s">
        <v>53</v>
      </c>
      <c r="E428" s="10" t="s">
        <v>33</v>
      </c>
      <c r="F428" s="10"/>
      <c r="G428" s="14"/>
      <c r="H428" s="15">
        <f>H429</f>
        <v>50</v>
      </c>
      <c r="I428" s="15"/>
      <c r="J428" s="15">
        <f t="shared" si="183"/>
        <v>0</v>
      </c>
      <c r="K428" s="15"/>
      <c r="L428" s="15">
        <f t="shared" si="183"/>
        <v>50</v>
      </c>
      <c r="M428" s="15"/>
      <c r="N428" s="15">
        <f t="shared" si="183"/>
        <v>100</v>
      </c>
      <c r="O428" s="15">
        <f t="shared" si="183"/>
        <v>100</v>
      </c>
    </row>
    <row r="429" spans="2:15" ht="24" x14ac:dyDescent="0.2">
      <c r="B429" s="17" t="s">
        <v>78</v>
      </c>
      <c r="C429" s="13">
        <v>650</v>
      </c>
      <c r="D429" s="10" t="s">
        <v>53</v>
      </c>
      <c r="E429" s="10" t="s">
        <v>33</v>
      </c>
      <c r="F429" s="10" t="s">
        <v>109</v>
      </c>
      <c r="G429" s="14"/>
      <c r="H429" s="15">
        <f t="shared" ref="H429:O431" si="184">H430</f>
        <v>50</v>
      </c>
      <c r="I429" s="15"/>
      <c r="J429" s="15">
        <f t="shared" si="184"/>
        <v>0</v>
      </c>
      <c r="K429" s="15"/>
      <c r="L429" s="15">
        <f t="shared" si="184"/>
        <v>50</v>
      </c>
      <c r="M429" s="15"/>
      <c r="N429" s="15">
        <f t="shared" si="184"/>
        <v>100</v>
      </c>
      <c r="O429" s="15">
        <f t="shared" si="184"/>
        <v>100</v>
      </c>
    </row>
    <row r="430" spans="2:15" ht="15.75" customHeight="1" x14ac:dyDescent="0.2">
      <c r="B430" s="17" t="s">
        <v>265</v>
      </c>
      <c r="C430" s="13">
        <v>650</v>
      </c>
      <c r="D430" s="10" t="s">
        <v>53</v>
      </c>
      <c r="E430" s="10" t="s">
        <v>33</v>
      </c>
      <c r="F430" s="10" t="s">
        <v>261</v>
      </c>
      <c r="G430" s="14"/>
      <c r="H430" s="15">
        <f>H431</f>
        <v>50</v>
      </c>
      <c r="I430" s="15"/>
      <c r="J430" s="15">
        <f t="shared" si="184"/>
        <v>0</v>
      </c>
      <c r="K430" s="15"/>
      <c r="L430" s="15">
        <f t="shared" si="184"/>
        <v>50</v>
      </c>
      <c r="M430" s="15"/>
      <c r="N430" s="15">
        <f t="shared" si="184"/>
        <v>100</v>
      </c>
      <c r="O430" s="15">
        <f t="shared" si="184"/>
        <v>100</v>
      </c>
    </row>
    <row r="431" spans="2:15" ht="24" x14ac:dyDescent="0.2">
      <c r="B431" s="17" t="s">
        <v>267</v>
      </c>
      <c r="C431" s="13">
        <v>650</v>
      </c>
      <c r="D431" s="10" t="s">
        <v>53</v>
      </c>
      <c r="E431" s="10" t="s">
        <v>33</v>
      </c>
      <c r="F431" s="10" t="s">
        <v>260</v>
      </c>
      <c r="G431" s="14"/>
      <c r="H431" s="15">
        <f>H432</f>
        <v>50</v>
      </c>
      <c r="I431" s="15"/>
      <c r="J431" s="15">
        <f t="shared" si="184"/>
        <v>0</v>
      </c>
      <c r="K431" s="15"/>
      <c r="L431" s="15">
        <f t="shared" si="184"/>
        <v>50</v>
      </c>
      <c r="M431" s="15"/>
      <c r="N431" s="15">
        <f t="shared" si="184"/>
        <v>100</v>
      </c>
      <c r="O431" s="15">
        <f t="shared" si="184"/>
        <v>100</v>
      </c>
    </row>
    <row r="432" spans="2:15" x14ac:dyDescent="0.2">
      <c r="B432" s="17" t="s">
        <v>268</v>
      </c>
      <c r="C432" s="13">
        <v>650</v>
      </c>
      <c r="D432" s="10" t="s">
        <v>53</v>
      </c>
      <c r="E432" s="10" t="s">
        <v>33</v>
      </c>
      <c r="F432" s="10" t="s">
        <v>215</v>
      </c>
      <c r="G432" s="14"/>
      <c r="H432" s="15">
        <f>H433+H435</f>
        <v>50</v>
      </c>
      <c r="I432" s="15"/>
      <c r="J432" s="15">
        <f t="shared" ref="J432" si="185">J433+J435</f>
        <v>0</v>
      </c>
      <c r="K432" s="15"/>
      <c r="L432" s="15">
        <f>L433+L435</f>
        <v>50</v>
      </c>
      <c r="M432" s="15"/>
      <c r="N432" s="15">
        <f>N433+N435</f>
        <v>100</v>
      </c>
      <c r="O432" s="15">
        <f>O433+O435</f>
        <v>100</v>
      </c>
    </row>
    <row r="433" spans="1:17" ht="48" x14ac:dyDescent="0.2">
      <c r="B433" s="17" t="s">
        <v>10</v>
      </c>
      <c r="C433" s="13">
        <v>650</v>
      </c>
      <c r="D433" s="10" t="s">
        <v>53</v>
      </c>
      <c r="E433" s="10" t="s">
        <v>33</v>
      </c>
      <c r="F433" s="10" t="s">
        <v>215</v>
      </c>
      <c r="G433" s="14">
        <v>100</v>
      </c>
      <c r="H433" s="15">
        <f>H434</f>
        <v>34.299999999999997</v>
      </c>
      <c r="I433" s="15"/>
      <c r="J433" s="15">
        <f t="shared" ref="J433" si="186">J434</f>
        <v>0</v>
      </c>
      <c r="K433" s="15"/>
      <c r="L433" s="15">
        <f>L434</f>
        <v>34.299999999999997</v>
      </c>
      <c r="M433" s="15"/>
      <c r="N433" s="15">
        <f>N434</f>
        <v>100</v>
      </c>
      <c r="O433" s="15">
        <f>O434</f>
        <v>100</v>
      </c>
    </row>
    <row r="434" spans="1:17" x14ac:dyDescent="0.2">
      <c r="B434" s="18" t="s">
        <v>71</v>
      </c>
      <c r="C434" s="13">
        <v>650</v>
      </c>
      <c r="D434" s="10" t="s">
        <v>53</v>
      </c>
      <c r="E434" s="10" t="s">
        <v>33</v>
      </c>
      <c r="F434" s="10" t="s">
        <v>215</v>
      </c>
      <c r="G434" s="14">
        <v>110</v>
      </c>
      <c r="H434" s="15">
        <v>34.299999999999997</v>
      </c>
      <c r="I434" s="15"/>
      <c r="J434" s="15"/>
      <c r="K434" s="15"/>
      <c r="L434" s="15">
        <f>H434+J434</f>
        <v>34.299999999999997</v>
      </c>
      <c r="M434" s="15"/>
      <c r="N434" s="15">
        <v>100</v>
      </c>
      <c r="O434" s="15">
        <v>100</v>
      </c>
    </row>
    <row r="435" spans="1:17" ht="24" x14ac:dyDescent="0.2">
      <c r="B435" s="18" t="s">
        <v>68</v>
      </c>
      <c r="C435" s="13">
        <v>650</v>
      </c>
      <c r="D435" s="10" t="s">
        <v>53</v>
      </c>
      <c r="E435" s="10" t="s">
        <v>33</v>
      </c>
      <c r="F435" s="10" t="s">
        <v>215</v>
      </c>
      <c r="G435" s="14">
        <v>200</v>
      </c>
      <c r="H435" s="15">
        <f>H436</f>
        <v>15.700000000000001</v>
      </c>
      <c r="I435" s="15"/>
      <c r="J435" s="15">
        <f t="shared" ref="J435" si="187">J436</f>
        <v>0</v>
      </c>
      <c r="K435" s="15"/>
      <c r="L435" s="15">
        <f>L436</f>
        <v>15.700000000000001</v>
      </c>
      <c r="M435" s="15"/>
      <c r="N435" s="15">
        <f>N436</f>
        <v>0</v>
      </c>
      <c r="O435" s="15">
        <f>O436</f>
        <v>0</v>
      </c>
    </row>
    <row r="436" spans="1:17" ht="24" x14ac:dyDescent="0.2">
      <c r="B436" s="18" t="s">
        <v>16</v>
      </c>
      <c r="C436" s="13">
        <v>650</v>
      </c>
      <c r="D436" s="10" t="s">
        <v>53</v>
      </c>
      <c r="E436" s="10" t="s">
        <v>33</v>
      </c>
      <c r="F436" s="10" t="s">
        <v>215</v>
      </c>
      <c r="G436" s="65">
        <v>240</v>
      </c>
      <c r="H436" s="15">
        <v>15.700000000000001</v>
      </c>
      <c r="I436" s="15"/>
      <c r="J436" s="62">
        <f>0.1*0</f>
        <v>0</v>
      </c>
      <c r="K436" s="15"/>
      <c r="L436" s="15">
        <f>H436+J436</f>
        <v>15.700000000000001</v>
      </c>
      <c r="M436" s="15"/>
      <c r="N436" s="15">
        <v>0</v>
      </c>
      <c r="O436" s="15">
        <v>0</v>
      </c>
    </row>
    <row r="437" spans="1:17" ht="24" x14ac:dyDescent="0.2">
      <c r="B437" s="18" t="s">
        <v>328</v>
      </c>
      <c r="C437" s="13">
        <v>650</v>
      </c>
      <c r="D437" s="10" t="s">
        <v>323</v>
      </c>
      <c r="E437" s="10" t="s">
        <v>26</v>
      </c>
      <c r="F437" s="10"/>
      <c r="G437" s="14"/>
      <c r="H437" s="15">
        <f t="shared" ref="H437:O443" si="188">H438</f>
        <v>6.7</v>
      </c>
      <c r="I437" s="15"/>
      <c r="J437" s="15">
        <f t="shared" si="188"/>
        <v>-0.4</v>
      </c>
      <c r="K437" s="15"/>
      <c r="L437" s="15">
        <f t="shared" si="188"/>
        <v>6.3</v>
      </c>
      <c r="M437" s="15"/>
    </row>
    <row r="438" spans="1:17" ht="24" x14ac:dyDescent="0.2">
      <c r="B438" s="18" t="s">
        <v>329</v>
      </c>
      <c r="C438" s="13">
        <v>650</v>
      </c>
      <c r="D438" s="10" t="s">
        <v>323</v>
      </c>
      <c r="E438" s="10" t="s">
        <v>33</v>
      </c>
      <c r="F438" s="10"/>
      <c r="G438" s="14"/>
      <c r="H438" s="15">
        <f t="shared" si="188"/>
        <v>6.7</v>
      </c>
      <c r="I438" s="15"/>
      <c r="J438" s="15">
        <f t="shared" si="188"/>
        <v>-0.4</v>
      </c>
      <c r="K438" s="15"/>
      <c r="L438" s="15">
        <f t="shared" si="188"/>
        <v>6.3</v>
      </c>
      <c r="M438" s="15"/>
    </row>
    <row r="439" spans="1:17" ht="24" x14ac:dyDescent="0.2">
      <c r="B439" s="16" t="s">
        <v>274</v>
      </c>
      <c r="C439" s="13">
        <v>650</v>
      </c>
      <c r="D439" s="10" t="s">
        <v>323</v>
      </c>
      <c r="E439" s="10" t="s">
        <v>33</v>
      </c>
      <c r="F439" s="10" t="s">
        <v>79</v>
      </c>
      <c r="G439" s="14"/>
      <c r="H439" s="15">
        <f>H440</f>
        <v>6.7</v>
      </c>
      <c r="I439" s="15"/>
      <c r="J439" s="15">
        <f t="shared" si="188"/>
        <v>-0.4</v>
      </c>
      <c r="K439" s="15"/>
      <c r="L439" s="15">
        <f t="shared" si="188"/>
        <v>6.3</v>
      </c>
      <c r="M439" s="15"/>
      <c r="N439" s="15" t="e">
        <f t="shared" si="188"/>
        <v>#REF!</v>
      </c>
      <c r="O439" s="15" t="e">
        <f t="shared" si="188"/>
        <v>#REF!</v>
      </c>
    </row>
    <row r="440" spans="1:17" x14ac:dyDescent="0.2">
      <c r="B440" s="16" t="s">
        <v>265</v>
      </c>
      <c r="C440" s="13">
        <v>650</v>
      </c>
      <c r="D440" s="10" t="s">
        <v>323</v>
      </c>
      <c r="E440" s="10" t="s">
        <v>33</v>
      </c>
      <c r="F440" s="10" t="s">
        <v>221</v>
      </c>
      <c r="G440" s="14"/>
      <c r="H440" s="15">
        <f>H441</f>
        <v>6.7</v>
      </c>
      <c r="I440" s="15"/>
      <c r="J440" s="15">
        <f t="shared" si="188"/>
        <v>-0.4</v>
      </c>
      <c r="K440" s="15"/>
      <c r="L440" s="15">
        <f t="shared" si="188"/>
        <v>6.3</v>
      </c>
      <c r="M440" s="15"/>
      <c r="N440" s="15" t="e">
        <f t="shared" si="188"/>
        <v>#REF!</v>
      </c>
      <c r="O440" s="15" t="e">
        <f t="shared" si="188"/>
        <v>#REF!</v>
      </c>
    </row>
    <row r="441" spans="1:17" ht="24" x14ac:dyDescent="0.2">
      <c r="B441" s="17" t="s">
        <v>324</v>
      </c>
      <c r="C441" s="13">
        <v>650</v>
      </c>
      <c r="D441" s="10" t="s">
        <v>323</v>
      </c>
      <c r="E441" s="10" t="s">
        <v>33</v>
      </c>
      <c r="F441" s="10" t="s">
        <v>326</v>
      </c>
      <c r="G441" s="14"/>
      <c r="H441" s="15">
        <f>H442</f>
        <v>6.7</v>
      </c>
      <c r="I441" s="15"/>
      <c r="J441" s="15">
        <f t="shared" si="188"/>
        <v>-0.4</v>
      </c>
      <c r="K441" s="15"/>
      <c r="L441" s="15">
        <f t="shared" si="188"/>
        <v>6.3</v>
      </c>
      <c r="M441" s="15"/>
      <c r="N441" s="15" t="e">
        <f t="shared" ref="N441:O441" si="189">N445</f>
        <v>#REF!</v>
      </c>
      <c r="O441" s="15" t="e">
        <f t="shared" si="189"/>
        <v>#REF!</v>
      </c>
    </row>
    <row r="442" spans="1:17" x14ac:dyDescent="0.2">
      <c r="A442" s="1"/>
      <c r="B442" s="17" t="s">
        <v>277</v>
      </c>
      <c r="C442" s="13">
        <v>650</v>
      </c>
      <c r="D442" s="13">
        <v>13</v>
      </c>
      <c r="E442" s="13">
        <v>1</v>
      </c>
      <c r="F442" s="10" t="s">
        <v>172</v>
      </c>
      <c r="G442" s="14"/>
      <c r="H442" s="15">
        <f>H443</f>
        <v>6.7</v>
      </c>
      <c r="I442" s="15"/>
      <c r="J442" s="15">
        <f t="shared" si="188"/>
        <v>-0.4</v>
      </c>
      <c r="K442" s="15"/>
      <c r="L442" s="15">
        <f t="shared" si="188"/>
        <v>6.3</v>
      </c>
      <c r="M442" s="15"/>
      <c r="N442" s="15" t="e">
        <f>N443+N445+N447</f>
        <v>#REF!</v>
      </c>
      <c r="O442" s="15" t="e">
        <f>O443+O445+O447</f>
        <v>#REF!</v>
      </c>
    </row>
    <row r="443" spans="1:17" s="2" customFormat="1" x14ac:dyDescent="0.2">
      <c r="A443" s="1"/>
      <c r="B443" s="18" t="s">
        <v>327</v>
      </c>
      <c r="C443" s="13">
        <v>650</v>
      </c>
      <c r="D443" s="37">
        <v>13</v>
      </c>
      <c r="E443" s="37">
        <v>1</v>
      </c>
      <c r="F443" s="10" t="s">
        <v>172</v>
      </c>
      <c r="G443" s="39">
        <v>700</v>
      </c>
      <c r="H443" s="40">
        <f>H444</f>
        <v>6.7</v>
      </c>
      <c r="I443" s="40"/>
      <c r="J443" s="40">
        <f t="shared" si="188"/>
        <v>-0.4</v>
      </c>
      <c r="K443" s="40"/>
      <c r="L443" s="40">
        <f t="shared" si="188"/>
        <v>6.3</v>
      </c>
      <c r="M443" s="40"/>
      <c r="N443" s="40">
        <f>N444</f>
        <v>0</v>
      </c>
      <c r="O443" s="40">
        <f>O444</f>
        <v>0</v>
      </c>
    </row>
    <row r="444" spans="1:17" s="2" customFormat="1" x14ac:dyDescent="0.2">
      <c r="A444" s="1"/>
      <c r="B444" s="12" t="s">
        <v>325</v>
      </c>
      <c r="C444" s="13">
        <v>650</v>
      </c>
      <c r="D444" s="13">
        <v>13</v>
      </c>
      <c r="E444" s="13">
        <v>1</v>
      </c>
      <c r="F444" s="10" t="s">
        <v>172</v>
      </c>
      <c r="G444" s="14">
        <v>730</v>
      </c>
      <c r="H444" s="15">
        <v>6.7</v>
      </c>
      <c r="I444" s="15"/>
      <c r="J444" s="15">
        <v>-0.4</v>
      </c>
      <c r="K444" s="15"/>
      <c r="L444" s="15">
        <f>H444+J444</f>
        <v>6.3</v>
      </c>
      <c r="M444" s="15"/>
      <c r="N444" s="15">
        <v>0</v>
      </c>
      <c r="O444" s="15">
        <v>0</v>
      </c>
    </row>
    <row r="445" spans="1:17" ht="15" customHeight="1" x14ac:dyDescent="0.2">
      <c r="B445" s="27" t="s">
        <v>56</v>
      </c>
      <c r="C445" s="9"/>
      <c r="D445" s="9"/>
      <c r="E445" s="9"/>
      <c r="F445" s="10"/>
      <c r="G445" s="60">
        <v>1</v>
      </c>
      <c r="H445" s="28">
        <f>H14+H94+H103+H149+H237+H371+H384+H419+H427+H437</f>
        <v>279082</v>
      </c>
      <c r="I445" s="28">
        <f>I14+I94+I103+I149+I237+I371+I384+I419+I427+I437</f>
        <v>1750.9</v>
      </c>
      <c r="J445" s="28">
        <f>J14+J94+J103+J149+J237+J371+J384+J419+J427+J437</f>
        <v>-5450.4999999999991</v>
      </c>
      <c r="K445" s="28">
        <f>K14+K94+K103+K149+K237+K371+K384+K419+K427+K437</f>
        <v>0</v>
      </c>
      <c r="L445" s="28">
        <f t="shared" ref="L445" si="190">L14+L94+L103+L149+L237+L371+L384+L419+L427+L437</f>
        <v>273631.5</v>
      </c>
      <c r="M445" s="28">
        <f>M14+M94+M103+M149+M237+M371+M384+M419+M427+M437</f>
        <v>1750.9000000000003</v>
      </c>
      <c r="N445" s="28" t="e">
        <f>N14+N94+N103+N149+N237+N371+N384+N419+N427</f>
        <v>#REF!</v>
      </c>
      <c r="O445" s="28" t="e">
        <f>O14+O94+O103+O149+O237+O371+O384+O419+O427</f>
        <v>#REF!</v>
      </c>
      <c r="Q445" s="61"/>
    </row>
    <row r="446" spans="1:17" s="2" customFormat="1" ht="15.75" customHeight="1" x14ac:dyDescent="0.2">
      <c r="C446" s="4"/>
      <c r="D446" s="4"/>
      <c r="E446" s="4"/>
      <c r="F446" s="6"/>
      <c r="G446" s="75">
        <v>1</v>
      </c>
      <c r="H446" s="76">
        <v>214286.5</v>
      </c>
      <c r="I446" s="76"/>
      <c r="J446" s="75">
        <v>2968</v>
      </c>
      <c r="K446" s="76"/>
      <c r="L446" s="76"/>
      <c r="M446" s="76"/>
      <c r="N446" s="76">
        <v>157831.1</v>
      </c>
      <c r="O446" s="76">
        <v>166367.29999999999</v>
      </c>
      <c r="P446" s="75">
        <f>277768+314</f>
        <v>278082</v>
      </c>
    </row>
    <row r="447" spans="1:17" x14ac:dyDescent="0.2">
      <c r="G447" s="61">
        <v>1</v>
      </c>
      <c r="H447" s="85">
        <v>279082</v>
      </c>
      <c r="I447" s="85"/>
      <c r="J447" s="81"/>
      <c r="K447" s="85"/>
      <c r="L447" s="80">
        <f>L445-L446</f>
        <v>273631.5</v>
      </c>
      <c r="M447" s="85"/>
      <c r="N447" s="81">
        <v>4188.8</v>
      </c>
      <c r="O447" s="81">
        <v>4188.8</v>
      </c>
      <c r="P447" s="81"/>
    </row>
    <row r="448" spans="1:17" ht="12.75" x14ac:dyDescent="0.2">
      <c r="H448" s="83">
        <v>262824.8</v>
      </c>
      <c r="I448" s="83"/>
      <c r="J448" s="83">
        <v>14942.2</v>
      </c>
      <c r="K448" s="83"/>
      <c r="L448" s="61"/>
      <c r="M448" s="83"/>
      <c r="N448" s="61"/>
      <c r="O448" s="61"/>
      <c r="P448" s="61"/>
    </row>
    <row r="449" spans="8:16" x14ac:dyDescent="0.2">
      <c r="H449" s="61"/>
      <c r="I449" s="61"/>
      <c r="J449" s="61"/>
      <c r="K449" s="61"/>
      <c r="L449" s="61"/>
      <c r="M449" s="61"/>
      <c r="N449" s="61"/>
      <c r="O449" s="61"/>
      <c r="P449" s="61"/>
    </row>
    <row r="450" spans="8:16" ht="12.75" x14ac:dyDescent="0.2">
      <c r="H450" s="61"/>
      <c r="I450" s="61"/>
      <c r="J450" s="83">
        <v>15257.2</v>
      </c>
      <c r="K450" s="61"/>
      <c r="L450" s="61"/>
      <c r="M450" s="61"/>
      <c r="N450" s="61"/>
      <c r="O450" s="61"/>
      <c r="P450" s="61"/>
    </row>
    <row r="451" spans="8:16" x14ac:dyDescent="0.2">
      <c r="H451" s="61"/>
      <c r="I451" s="61"/>
      <c r="J451" s="61"/>
      <c r="K451" s="61"/>
      <c r="L451" s="61"/>
      <c r="M451" s="61"/>
      <c r="N451" s="61"/>
      <c r="O451" s="61"/>
      <c r="P451" s="61"/>
    </row>
  </sheetData>
  <autoFilter ref="B13:O447">
    <filterColumn colId="4">
      <colorFilter dxfId="0"/>
    </filterColumn>
  </autoFilter>
  <mergeCells count="1">
    <mergeCell ref="B10:P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 Ведомственные 2024 </vt:lpstr>
      <vt:lpstr>'прил 9 Ведомственные 2024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2024-12-10T09:29:29Z</cp:lastPrinted>
  <dcterms:created xsi:type="dcterms:W3CDTF">2013-11-14T08:43:48Z</dcterms:created>
  <dcterms:modified xsi:type="dcterms:W3CDTF">2024-12-24T11:04:45Z</dcterms:modified>
</cp:coreProperties>
</file>